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УЭ\!Отчеты\2021\Энергосервис 2021 год\Окупаемые 5 лет\28.01.2020\ТЗ\"/>
    </mc:Choice>
  </mc:AlternateContent>
  <bookViews>
    <workbookView xWindow="0" yWindow="0" windowWidth="25440" windowHeight="12135"/>
  </bookViews>
  <sheets>
    <sheet name=" Перечень объектов" sheetId="1" r:id="rId1"/>
  </sheets>
  <definedNames>
    <definedName name="_xlnm._FilterDatabase" localSheetId="0" hidden="1">' Перечень объектов'!$A$6:$AD$7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91" i="1" l="1"/>
  <c r="AA91" i="1"/>
  <c r="Y91" i="1"/>
  <c r="W91" i="1"/>
  <c r="I91" i="1" l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X91" i="1"/>
  <c r="Z91" i="1"/>
  <c r="AB91" i="1"/>
  <c r="AD91" i="1"/>
  <c r="H91" i="1" l="1"/>
</calcChain>
</file>

<file path=xl/sharedStrings.xml><?xml version="1.0" encoding="utf-8"?>
<sst xmlns="http://schemas.openxmlformats.org/spreadsheetml/2006/main" count="419" uniqueCount="164">
  <si>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</si>
  <si>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</si>
  <si>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</si>
  <si>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</si>
  <si>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</si>
  <si>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</si>
  <si>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</si>
  <si>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</si>
  <si>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</si>
  <si>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</si>
  <si>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</si>
  <si>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</si>
  <si>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</si>
  <si>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</si>
  <si>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</si>
  <si>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</si>
  <si>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</si>
  <si>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</si>
  <si>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</si>
  <si>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</si>
  <si>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</si>
  <si>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</si>
  <si>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</si>
  <si>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</si>
  <si>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</si>
  <si>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</si>
  <si>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</si>
  <si>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</si>
  <si>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</si>
  <si>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</si>
  <si>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</si>
  <si>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</si>
  <si>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Перечень объектов для организации автоматизированных систем (учета электроэнергии, телемеханики).</t>
  </si>
  <si>
    <t>Алексинский РЭС</t>
  </si>
  <si>
    <t>ПС Боpисово № 212</t>
  </si>
  <si>
    <t>ВЛ 10 кВ ф.Лужки</t>
  </si>
  <si>
    <t>ПС Павшино №119</t>
  </si>
  <si>
    <t>ВЛ 10 кВ №6</t>
  </si>
  <si>
    <t>ВЛ 10 кВ ф.Поповка</t>
  </si>
  <si>
    <t>ПС 303 Авангард</t>
  </si>
  <si>
    <t xml:space="preserve">ВЛ 10кВ Ф5 </t>
  </si>
  <si>
    <t>ВЛ 10 кВ №4</t>
  </si>
  <si>
    <t>ф.Богатьково</t>
  </si>
  <si>
    <t>ПС Гуpово № 036</t>
  </si>
  <si>
    <t>ВЛ 6 кВ №4</t>
  </si>
  <si>
    <t>ВЛ 6 кВ №9</t>
  </si>
  <si>
    <t>ПС 344 Средняя</t>
  </si>
  <si>
    <t xml:space="preserve">ВЛ 6 кВ №7 </t>
  </si>
  <si>
    <t>ВЛ 6 кВ №1</t>
  </si>
  <si>
    <t>ПС Ботня № 287</t>
  </si>
  <si>
    <t>ВЛ 6 кВ №7</t>
  </si>
  <si>
    <t>Белевский РЭС</t>
  </si>
  <si>
    <t>ПС  №3 "Белев"</t>
  </si>
  <si>
    <t>КЛ 10 кВ №15</t>
  </si>
  <si>
    <t>Богородицкий РЭС</t>
  </si>
  <si>
    <t>ПС №358 Арматурная</t>
  </si>
  <si>
    <t>ф.Микрорайон-1,2</t>
  </si>
  <si>
    <t>ПС №016 Бегичево</t>
  </si>
  <si>
    <t>ф.Колодези</t>
  </si>
  <si>
    <t>ПС Знаменская №195</t>
  </si>
  <si>
    <t>Ф.Коломенка</t>
  </si>
  <si>
    <t>ПС 110 Куликово</t>
  </si>
  <si>
    <t>ВЛ-10 кВ Октябрьский</t>
  </si>
  <si>
    <t>ВЛ-10 кВ Грибоедово</t>
  </si>
  <si>
    <t>ПС 238 Марьино</t>
  </si>
  <si>
    <t>ВЛ-10кВ Сергеевское</t>
  </si>
  <si>
    <t>ВЛ-10 кВ А Невский</t>
  </si>
  <si>
    <t>Веневский РЭС</t>
  </si>
  <si>
    <t>ПС №38 Венев</t>
  </si>
  <si>
    <t>ВЛ 10 кВ Прогресс</t>
  </si>
  <si>
    <t>ВЛ 10 кВ Свиридово</t>
  </si>
  <si>
    <t>Воловский РЭС</t>
  </si>
  <si>
    <t>ПС Турдей №102</t>
  </si>
  <si>
    <t>ф.Пролетарский</t>
  </si>
  <si>
    <t>ф.Дубрава</t>
  </si>
  <si>
    <t>ПС Баскаково №263</t>
  </si>
  <si>
    <t>ф.Красивая Меча</t>
  </si>
  <si>
    <t>ПС Дворики №288</t>
  </si>
  <si>
    <t>ф. Новый Путь</t>
  </si>
  <si>
    <t>ф.Двориковский</t>
  </si>
  <si>
    <t>ф.Сухие Плоты</t>
  </si>
  <si>
    <t>ф. Борятино</t>
  </si>
  <si>
    <t>ф.Родина</t>
  </si>
  <si>
    <t>ф.Никитское</t>
  </si>
  <si>
    <t>Ефремовский РЭС</t>
  </si>
  <si>
    <t>ПС №102 Турдей</t>
  </si>
  <si>
    <t>ВЛ-10 кВ ф.Степной Хутор</t>
  </si>
  <si>
    <t>ПС №273 Осташино</t>
  </si>
  <si>
    <t>ВЛ-10 кВ ф.Хмелевое</t>
  </si>
  <si>
    <t>ПС №222 Чернятино</t>
  </si>
  <si>
    <t>ВЛ-10 кВ ф.Буреломы</t>
  </si>
  <si>
    <t>ВЛ-10 кВ ф.СХТ</t>
  </si>
  <si>
    <t>Ленинский РЭС</t>
  </si>
  <si>
    <t>ПС 164 "Электропривод"</t>
  </si>
  <si>
    <t>ВЛ-6 кВ Жилпоселок</t>
  </si>
  <si>
    <t>ПС 369 Непрейка</t>
  </si>
  <si>
    <t>ВЛ 6 кВ ф.Зайцево</t>
  </si>
  <si>
    <t xml:space="preserve"> ПС №175 Кураково</t>
  </si>
  <si>
    <t>ВЛ-6кВ №7</t>
  </si>
  <si>
    <t>ПС №24 Рудаково</t>
  </si>
  <si>
    <t>ВЛ- 6кВ "Сельэлектро"</t>
  </si>
  <si>
    <t>ПС Подземгаз № 21</t>
  </si>
  <si>
    <t>фид. Волохово (ТП ДСУ 1)</t>
  </si>
  <si>
    <t>ПС Hепpейка № 369</t>
  </si>
  <si>
    <t>ВЛ 6 кВ ф.Коптево</t>
  </si>
  <si>
    <t>ПС Маслово № 092</t>
  </si>
  <si>
    <t>ВЛ 6 кВ №11</t>
  </si>
  <si>
    <t>ПС Мясново № 149</t>
  </si>
  <si>
    <t xml:space="preserve">ВЛ 6 кв №24 </t>
  </si>
  <si>
    <t>ВЛ 6 кВ №31</t>
  </si>
  <si>
    <t>ПС Рассвет № 302</t>
  </si>
  <si>
    <t>ВЛ 10 кВ №5</t>
  </si>
  <si>
    <t>ПС Ратово № 404</t>
  </si>
  <si>
    <t>ПС Тесницкая № 306</t>
  </si>
  <si>
    <t>ВЛ 6 кВ №2</t>
  </si>
  <si>
    <t xml:space="preserve">ВЛ 6 кВ №4 </t>
  </si>
  <si>
    <t>ВЛ 6 кВ №6</t>
  </si>
  <si>
    <t>ПС Рождественская № 213</t>
  </si>
  <si>
    <t xml:space="preserve">ВЛ 6 кВ №10 </t>
  </si>
  <si>
    <t>ПС Обидимо № 385</t>
  </si>
  <si>
    <t>ВЛ 6 кВ №8</t>
  </si>
  <si>
    <t>ВЛ 6 кВ №13</t>
  </si>
  <si>
    <t>КЛ 6 кВ №4</t>
  </si>
  <si>
    <t>ВЛ 6 кВ №5</t>
  </si>
  <si>
    <t>ПС Баpсуки № 020</t>
  </si>
  <si>
    <t>БРУ</t>
  </si>
  <si>
    <t>КЛ 6 кВ ф.Каньшинский</t>
  </si>
  <si>
    <t>Новомосковский РЭС</t>
  </si>
  <si>
    <t>ПС 22 Задонье</t>
  </si>
  <si>
    <t>Город 1</t>
  </si>
  <si>
    <t>ПС194 Рудоремонтная</t>
  </si>
  <si>
    <t>ВЛ 6 кВ ф.Луговая         ПС 194 Рудоремонтная</t>
  </si>
  <si>
    <t>Плавский РЭС</t>
  </si>
  <si>
    <t>ПС200 Тургеневская</t>
  </si>
  <si>
    <t>ВЛ 10 кВ №1</t>
  </si>
  <si>
    <t>ВЛ 10 кВ №8</t>
  </si>
  <si>
    <t>ПС 35/10 339 Кальна</t>
  </si>
  <si>
    <t>ВЛ 10кВ №4</t>
  </si>
  <si>
    <t>ВЛ 10кВ №5</t>
  </si>
  <si>
    <t>ВЛ 10кВ №6</t>
  </si>
  <si>
    <t>ПС 35/10 353 Ёржино</t>
  </si>
  <si>
    <t>ВЛ 10кВ №2</t>
  </si>
  <si>
    <t xml:space="preserve">ВЛ 10кВ №6 </t>
  </si>
  <si>
    <t>ВЛ 10кВ №7</t>
  </si>
  <si>
    <t xml:space="preserve">ВЛ 10кВ №3 </t>
  </si>
  <si>
    <t>ПС 35/10 416 Луговка</t>
  </si>
  <si>
    <t>ВЛ 10кВ №8</t>
  </si>
  <si>
    <t>ПС 35/10 346 Поповка</t>
  </si>
  <si>
    <t>ВЛ 10кВ №3</t>
  </si>
  <si>
    <t>ПС 35/10кВ 342 Горбачево</t>
  </si>
  <si>
    <t>ПС 35/10кВ Ботвиньево</t>
  </si>
  <si>
    <t xml:space="preserve">ВЛ 10кВ №7 </t>
  </si>
  <si>
    <t>ВЛ 10кВ №11</t>
  </si>
  <si>
    <t xml:space="preserve">ВЛ 10кВ №2 </t>
  </si>
  <si>
    <t>ВЛ 10кВ №9</t>
  </si>
  <si>
    <t>Суворовский РЭС</t>
  </si>
  <si>
    <t>ПС 110/35/6 кВ № 246 "Безово"</t>
  </si>
  <si>
    <t>ВЛ 6 кВ № 1</t>
  </si>
  <si>
    <t>ПС 110/ 35/10 кВ № 193 "Чекалин"</t>
  </si>
  <si>
    <t>ВЛ 10 кВ № 4</t>
  </si>
  <si>
    <t>Тулэнерго</t>
  </si>
  <si>
    <t>SM-160</t>
  </si>
  <si>
    <t>ВАРИАНТ №1б *</t>
  </si>
  <si>
    <t>RF-модемы (F1/F2)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</si>
</sst>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1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8" fillId="3" borderId="1" xfId="0" applyFont="1" applyFill="1" applyBorder="1"/>
    <xf numFmtId="3" fontId="2" fillId="3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3" borderId="1" xfId="0" applyNumberFormat="1" applyFont="1" applyFill="1" applyBorder="1"/>
    <xf numFmtId="3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11">
    <cellStyle name="Обычный" xfId="0" builtinId="0"/>
    <cellStyle name="Обычный 2" xfId="3"/>
    <cellStyle name="Обычный 2 10 2" xfId="7"/>
    <cellStyle name="Обычный 2 2 2 2" xfId="10"/>
    <cellStyle name="Обычный 2 3 2" xfId="8"/>
    <cellStyle name="Обычный 2 4 4" xfId="6"/>
    <cellStyle name="Обычный 3 24" xfId="9"/>
    <cellStyle name="Обычный 4 2" xfId="4"/>
    <cellStyle name="Обычный 4 3 3" xfId="1"/>
    <cellStyle name="Обычный 4 3 3 2" xfId="5"/>
    <cellStyle name="Обычный 8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2"/>
  <sheetViews>
    <sheetView tabSelected="1" topLeftCell="A70" zoomScale="85" zoomScaleNormal="85" workbookViewId="0">
      <selection activeCell="F79" sqref="F79"/>
    </sheetView>
  </sheetViews>
  <sheetFormatPr defaultRowHeight="15" x14ac:dyDescent="0.25"/>
  <cols>
    <col min="1" max="1" width="17.28515625" style="1" customWidth="1"/>
    <col min="2" max="2" width="17.140625" style="1" customWidth="1"/>
    <col min="3" max="3" width="19.5703125" style="1" customWidth="1"/>
    <col min="4" max="4" width="17.85546875" style="1" customWidth="1"/>
    <col min="5" max="5" width="19.42578125" style="1" customWidth="1"/>
    <col min="6" max="6" width="20.7109375" style="1" customWidth="1"/>
    <col min="7" max="7" width="18.85546875" style="1" customWidth="1"/>
    <col min="8" max="8" width="11.5703125" style="1" customWidth="1"/>
    <col min="9" max="9" width="12.85546875" style="1" customWidth="1"/>
    <col min="10" max="10" width="10.5703125" style="1" customWidth="1"/>
    <col min="11" max="11" width="12.85546875" style="1" customWidth="1"/>
    <col min="12" max="12" width="10.28515625" style="1" customWidth="1"/>
    <col min="13" max="13" width="13.28515625" style="1" customWidth="1"/>
    <col min="14" max="14" width="10.85546875" style="1" customWidth="1"/>
    <col min="15" max="15" width="17.5703125" style="1" customWidth="1"/>
    <col min="16" max="16" width="10.85546875" style="1" customWidth="1"/>
    <col min="17" max="17" width="11.7109375" style="1" customWidth="1"/>
    <col min="18" max="19" width="9.7109375" style="1" customWidth="1"/>
    <col min="20" max="21" width="6.85546875" style="1" customWidth="1"/>
    <col min="22" max="22" width="6.7109375" style="1" customWidth="1"/>
    <col min="23" max="23" width="5.85546875" style="1" customWidth="1"/>
    <col min="24" max="29" width="7.140625" style="1" customWidth="1"/>
    <col min="30" max="30" width="22.85546875" style="1" customWidth="1"/>
    <col min="31" max="16384" width="9.140625" style="1"/>
  </cols>
  <sheetData>
    <row r="1" spans="1:30" ht="48" customHeight="1" x14ac:dyDescent="0.25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</row>
    <row r="2" spans="1:30" ht="30" customHeight="1" x14ac:dyDescent="0.25">
      <c r="A2" s="22" t="s">
        <v>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109.5" customHeight="1" x14ac:dyDescent="0.25">
      <c r="A3" s="23" t="s">
        <v>11</v>
      </c>
      <c r="B3" s="23" t="s">
        <v>0</v>
      </c>
      <c r="C3" s="23" t="s">
        <v>12</v>
      </c>
      <c r="D3" s="23" t="s">
        <v>26</v>
      </c>
      <c r="E3" s="23" t="s">
        <v>1</v>
      </c>
      <c r="F3" s="23" t="s">
        <v>30</v>
      </c>
      <c r="G3" s="23" t="s">
        <v>31</v>
      </c>
      <c r="H3" s="24" t="s">
        <v>2</v>
      </c>
      <c r="I3" s="24"/>
      <c r="J3" s="24"/>
      <c r="K3" s="24" t="s">
        <v>3</v>
      </c>
      <c r="L3" s="24"/>
      <c r="M3" s="24" t="s">
        <v>4</v>
      </c>
      <c r="N3" s="24"/>
      <c r="O3" s="5" t="s">
        <v>13</v>
      </c>
      <c r="P3" s="24" t="s">
        <v>5</v>
      </c>
      <c r="Q3" s="24"/>
      <c r="R3" s="27" t="s">
        <v>6</v>
      </c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9"/>
    </row>
    <row r="4" spans="1:30" ht="59.25" customHeight="1" x14ac:dyDescent="0.25">
      <c r="A4" s="23"/>
      <c r="B4" s="23"/>
      <c r="C4" s="23"/>
      <c r="D4" s="23"/>
      <c r="E4" s="23"/>
      <c r="F4" s="23"/>
      <c r="G4" s="23"/>
      <c r="H4" s="25" t="s">
        <v>7</v>
      </c>
      <c r="I4" s="25" t="s">
        <v>8</v>
      </c>
      <c r="J4" s="25" t="s">
        <v>9</v>
      </c>
      <c r="K4" s="25" t="s">
        <v>8</v>
      </c>
      <c r="L4" s="25" t="s">
        <v>9</v>
      </c>
      <c r="M4" s="25" t="s">
        <v>8</v>
      </c>
      <c r="N4" s="25" t="s">
        <v>9</v>
      </c>
      <c r="O4" s="25" t="s">
        <v>14</v>
      </c>
      <c r="P4" s="25" t="s">
        <v>9</v>
      </c>
      <c r="Q4" s="25" t="s">
        <v>10</v>
      </c>
      <c r="R4" s="27" t="s">
        <v>28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5" t="s">
        <v>163</v>
      </c>
    </row>
    <row r="5" spans="1:30" ht="137.25" customHeight="1" x14ac:dyDescent="0.25">
      <c r="A5" s="23"/>
      <c r="B5" s="23"/>
      <c r="C5" s="23"/>
      <c r="D5" s="23"/>
      <c r="E5" s="23"/>
      <c r="F5" s="23"/>
      <c r="G5" s="23"/>
      <c r="H5" s="26"/>
      <c r="I5" s="26"/>
      <c r="J5" s="26"/>
      <c r="K5" s="26"/>
      <c r="L5" s="26"/>
      <c r="M5" s="26"/>
      <c r="N5" s="26"/>
      <c r="O5" s="26"/>
      <c r="P5" s="26"/>
      <c r="Q5" s="26"/>
      <c r="R5" s="2" t="s">
        <v>15</v>
      </c>
      <c r="S5" s="2" t="s">
        <v>162</v>
      </c>
      <c r="T5" s="2" t="s">
        <v>16</v>
      </c>
      <c r="U5" s="2" t="s">
        <v>17</v>
      </c>
      <c r="V5" s="2" t="s">
        <v>18</v>
      </c>
      <c r="W5" s="2" t="s">
        <v>19</v>
      </c>
      <c r="X5" s="2" t="s">
        <v>20</v>
      </c>
      <c r="Y5" s="2" t="s">
        <v>21</v>
      </c>
      <c r="Z5" s="2" t="s">
        <v>22</v>
      </c>
      <c r="AA5" s="2" t="s">
        <v>23</v>
      </c>
      <c r="AB5" s="2" t="s">
        <v>24</v>
      </c>
      <c r="AC5" s="2" t="s">
        <v>25</v>
      </c>
      <c r="AD5" s="26"/>
    </row>
    <row r="6" spans="1:30" ht="21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8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30">
        <v>18</v>
      </c>
      <c r="S6" s="31"/>
      <c r="T6" s="31"/>
      <c r="U6" s="31"/>
      <c r="V6" s="31"/>
      <c r="W6" s="31"/>
      <c r="X6" s="31"/>
      <c r="Y6" s="31"/>
      <c r="Z6" s="31"/>
      <c r="AA6" s="31"/>
      <c r="AB6" s="31"/>
      <c r="AC6" s="32"/>
      <c r="AD6" s="6">
        <v>19</v>
      </c>
    </row>
    <row r="7" spans="1:30" s="4" customFormat="1" ht="28.5" x14ac:dyDescent="0.25">
      <c r="A7" s="10" t="s">
        <v>160</v>
      </c>
      <c r="B7" s="10" t="s">
        <v>33</v>
      </c>
      <c r="C7" s="10" t="s">
        <v>34</v>
      </c>
      <c r="D7" s="10" t="s">
        <v>35</v>
      </c>
      <c r="E7" s="7"/>
      <c r="F7" s="18" t="s">
        <v>161</v>
      </c>
      <c r="G7" s="18"/>
      <c r="H7" s="3">
        <v>207</v>
      </c>
      <c r="I7" s="3">
        <v>36</v>
      </c>
      <c r="J7" s="3">
        <v>0</v>
      </c>
      <c r="K7" s="3">
        <v>1</v>
      </c>
      <c r="L7" s="3">
        <v>2</v>
      </c>
      <c r="M7" s="3"/>
      <c r="N7" s="3"/>
      <c r="O7" s="3"/>
      <c r="P7" s="3"/>
      <c r="Q7" s="3"/>
      <c r="R7" s="3"/>
      <c r="S7" s="3">
        <v>10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>
        <v>1</v>
      </c>
    </row>
    <row r="8" spans="1:30" s="4" customFormat="1" ht="28.5" x14ac:dyDescent="0.25">
      <c r="A8" s="10" t="s">
        <v>160</v>
      </c>
      <c r="B8" s="10" t="s">
        <v>33</v>
      </c>
      <c r="C8" s="10" t="s">
        <v>36</v>
      </c>
      <c r="D8" s="10" t="s">
        <v>37</v>
      </c>
      <c r="E8" s="7"/>
      <c r="F8" s="18" t="s">
        <v>161</v>
      </c>
      <c r="G8" s="18"/>
      <c r="H8" s="3">
        <v>331</v>
      </c>
      <c r="I8" s="3">
        <v>41</v>
      </c>
      <c r="J8" s="3">
        <v>0</v>
      </c>
      <c r="K8" s="3">
        <v>0</v>
      </c>
      <c r="L8" s="3">
        <v>1</v>
      </c>
      <c r="M8" s="3"/>
      <c r="N8" s="3"/>
      <c r="O8" s="3"/>
      <c r="P8" s="3"/>
      <c r="Q8" s="3"/>
      <c r="R8" s="3"/>
      <c r="S8" s="3">
        <v>1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>
        <v>9</v>
      </c>
    </row>
    <row r="9" spans="1:30" s="4" customFormat="1" ht="28.5" x14ac:dyDescent="0.25">
      <c r="A9" s="10" t="s">
        <v>160</v>
      </c>
      <c r="B9" s="10" t="s">
        <v>33</v>
      </c>
      <c r="C9" s="10" t="s">
        <v>34</v>
      </c>
      <c r="D9" s="10" t="s">
        <v>38</v>
      </c>
      <c r="E9" s="7"/>
      <c r="F9" s="18" t="s">
        <v>161</v>
      </c>
      <c r="G9" s="18"/>
      <c r="H9" s="3">
        <v>441</v>
      </c>
      <c r="I9" s="3">
        <v>49</v>
      </c>
      <c r="J9" s="3">
        <v>1</v>
      </c>
      <c r="K9" s="3">
        <v>0</v>
      </c>
      <c r="L9" s="3">
        <v>0</v>
      </c>
      <c r="M9" s="3"/>
      <c r="N9" s="3"/>
      <c r="O9" s="3"/>
      <c r="P9" s="3"/>
      <c r="Q9" s="3"/>
      <c r="R9" s="3"/>
      <c r="S9" s="3">
        <v>1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>
        <v>13</v>
      </c>
    </row>
    <row r="10" spans="1:30" s="4" customFormat="1" ht="28.5" x14ac:dyDescent="0.25">
      <c r="A10" s="10" t="s">
        <v>160</v>
      </c>
      <c r="B10" s="10" t="s">
        <v>33</v>
      </c>
      <c r="C10" s="10" t="s">
        <v>39</v>
      </c>
      <c r="D10" s="10" t="s">
        <v>40</v>
      </c>
      <c r="E10" s="7"/>
      <c r="F10" s="18" t="s">
        <v>161</v>
      </c>
      <c r="G10" s="18"/>
      <c r="H10" s="3">
        <v>416</v>
      </c>
      <c r="I10" s="3">
        <v>128</v>
      </c>
      <c r="J10" s="3">
        <v>5</v>
      </c>
      <c r="K10" s="3">
        <v>1</v>
      </c>
      <c r="L10" s="3">
        <v>0</v>
      </c>
      <c r="M10" s="3"/>
      <c r="N10" s="3"/>
      <c r="O10" s="3"/>
      <c r="P10" s="3"/>
      <c r="Q10" s="3"/>
      <c r="R10" s="3"/>
      <c r="S10" s="3">
        <v>3</v>
      </c>
      <c r="T10" s="3"/>
      <c r="U10" s="3">
        <v>3</v>
      </c>
      <c r="V10" s="3"/>
      <c r="W10" s="3"/>
      <c r="X10" s="3"/>
      <c r="Y10" s="3"/>
      <c r="Z10" s="3"/>
      <c r="AA10" s="3"/>
      <c r="AB10" s="3"/>
      <c r="AC10" s="3"/>
      <c r="AD10" s="3">
        <v>13</v>
      </c>
    </row>
    <row r="11" spans="1:30" s="4" customFormat="1" ht="28.5" x14ac:dyDescent="0.25">
      <c r="A11" s="10" t="s">
        <v>160</v>
      </c>
      <c r="B11" s="10" t="s">
        <v>33</v>
      </c>
      <c r="C11" s="10" t="s">
        <v>34</v>
      </c>
      <c r="D11" s="10" t="s">
        <v>41</v>
      </c>
      <c r="E11" s="7"/>
      <c r="F11" s="18" t="s">
        <v>161</v>
      </c>
      <c r="G11" s="18"/>
      <c r="H11" s="3">
        <v>14</v>
      </c>
      <c r="I11" s="3">
        <v>10</v>
      </c>
      <c r="J11" s="3">
        <v>0</v>
      </c>
      <c r="K11" s="3">
        <v>0</v>
      </c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>
        <v>4</v>
      </c>
    </row>
    <row r="12" spans="1:30" s="12" customFormat="1" ht="28.5" x14ac:dyDescent="0.25">
      <c r="A12" s="10" t="s">
        <v>160</v>
      </c>
      <c r="B12" s="10" t="s">
        <v>33</v>
      </c>
      <c r="C12" s="10" t="s">
        <v>34</v>
      </c>
      <c r="D12" s="10" t="s">
        <v>42</v>
      </c>
      <c r="E12" s="11"/>
      <c r="F12" s="18" t="s">
        <v>161</v>
      </c>
      <c r="G12" s="18"/>
      <c r="H12" s="3">
        <v>204</v>
      </c>
      <c r="I12" s="3">
        <v>40</v>
      </c>
      <c r="J12" s="3">
        <v>5</v>
      </c>
      <c r="K12" s="3">
        <v>2</v>
      </c>
      <c r="L12" s="3">
        <v>0</v>
      </c>
      <c r="M12" s="3"/>
      <c r="N12" s="3"/>
      <c r="O12" s="3"/>
      <c r="P12" s="3"/>
      <c r="Q12" s="3"/>
      <c r="R12" s="3"/>
      <c r="S12" s="3">
        <v>2</v>
      </c>
      <c r="T12" s="3"/>
      <c r="U12" s="3">
        <v>3</v>
      </c>
      <c r="V12" s="3"/>
      <c r="W12" s="3"/>
      <c r="X12" s="3"/>
      <c r="Y12" s="3"/>
      <c r="Z12" s="3"/>
      <c r="AA12" s="3"/>
      <c r="AB12" s="3"/>
      <c r="AC12" s="3"/>
      <c r="AD12" s="3">
        <v>2</v>
      </c>
    </row>
    <row r="13" spans="1:30" ht="28.5" x14ac:dyDescent="0.25">
      <c r="A13" s="10" t="s">
        <v>160</v>
      </c>
      <c r="B13" s="10" t="s">
        <v>33</v>
      </c>
      <c r="C13" s="10" t="s">
        <v>43</v>
      </c>
      <c r="D13" s="10" t="s">
        <v>44</v>
      </c>
      <c r="E13" s="13"/>
      <c r="F13" s="19"/>
      <c r="G13" s="19"/>
      <c r="H13" s="3">
        <v>273</v>
      </c>
      <c r="I13" s="3">
        <v>44</v>
      </c>
      <c r="J13" s="3">
        <v>1</v>
      </c>
      <c r="K13" s="3">
        <v>2</v>
      </c>
      <c r="L13" s="3">
        <v>2</v>
      </c>
      <c r="M13" s="3"/>
      <c r="N13" s="3"/>
      <c r="O13" s="3"/>
      <c r="P13" s="3"/>
      <c r="Q13" s="3"/>
      <c r="R13" s="3"/>
      <c r="S13" s="3">
        <v>6</v>
      </c>
      <c r="T13" s="3"/>
      <c r="U13" s="3">
        <v>4</v>
      </c>
      <c r="V13" s="3"/>
      <c r="W13" s="3"/>
      <c r="X13" s="3"/>
      <c r="Y13" s="3"/>
      <c r="Z13" s="3"/>
      <c r="AA13" s="3"/>
      <c r="AB13" s="3"/>
      <c r="AC13" s="3"/>
      <c r="AD13" s="3"/>
    </row>
    <row r="14" spans="1:30" ht="28.5" x14ac:dyDescent="0.25">
      <c r="A14" s="10" t="s">
        <v>160</v>
      </c>
      <c r="B14" s="10" t="s">
        <v>33</v>
      </c>
      <c r="C14" s="10" t="s">
        <v>43</v>
      </c>
      <c r="D14" s="10" t="s">
        <v>45</v>
      </c>
      <c r="E14" s="13"/>
      <c r="F14" s="19"/>
      <c r="G14" s="19"/>
      <c r="H14" s="3">
        <v>210</v>
      </c>
      <c r="I14" s="3">
        <v>28</v>
      </c>
      <c r="J14" s="3">
        <v>3</v>
      </c>
      <c r="K14" s="3">
        <v>0</v>
      </c>
      <c r="L14" s="3">
        <v>0</v>
      </c>
      <c r="M14" s="3"/>
      <c r="N14" s="3"/>
      <c r="O14" s="3"/>
      <c r="P14" s="3"/>
      <c r="Q14" s="3"/>
      <c r="R14" s="3"/>
      <c r="S14" s="3"/>
      <c r="T14" s="3"/>
      <c r="U14" s="3">
        <v>5</v>
      </c>
      <c r="V14" s="3"/>
      <c r="W14" s="3"/>
      <c r="X14" s="3"/>
      <c r="Y14" s="3"/>
      <c r="Z14" s="3"/>
      <c r="AA14" s="3"/>
      <c r="AB14" s="3"/>
      <c r="AC14" s="3"/>
      <c r="AD14" s="3"/>
    </row>
    <row r="15" spans="1:30" ht="28.5" x14ac:dyDescent="0.25">
      <c r="A15" s="10" t="s">
        <v>160</v>
      </c>
      <c r="B15" s="10" t="s">
        <v>33</v>
      </c>
      <c r="C15" s="10" t="s">
        <v>46</v>
      </c>
      <c r="D15" s="10" t="s">
        <v>47</v>
      </c>
      <c r="E15" s="13"/>
      <c r="F15" s="19"/>
      <c r="G15" s="19"/>
      <c r="H15" s="3">
        <v>71</v>
      </c>
      <c r="I15" s="3">
        <v>8</v>
      </c>
      <c r="J15" s="3">
        <v>0</v>
      </c>
      <c r="K15" s="3">
        <v>0</v>
      </c>
      <c r="L15" s="3">
        <v>0</v>
      </c>
      <c r="M15" s="3"/>
      <c r="N15" s="3"/>
      <c r="O15" s="3"/>
      <c r="P15" s="3"/>
      <c r="Q15" s="3"/>
      <c r="R15" s="3"/>
      <c r="S15" s="3"/>
      <c r="T15" s="3"/>
      <c r="U15" s="3">
        <v>1</v>
      </c>
      <c r="V15" s="3"/>
      <c r="W15" s="3"/>
      <c r="X15" s="3"/>
      <c r="Y15" s="3"/>
      <c r="Z15" s="3"/>
      <c r="AA15" s="3"/>
      <c r="AB15" s="3"/>
      <c r="AC15" s="3"/>
      <c r="AD15" s="3"/>
    </row>
    <row r="16" spans="1:30" ht="28.5" x14ac:dyDescent="0.25">
      <c r="A16" s="10" t="s">
        <v>160</v>
      </c>
      <c r="B16" s="10" t="s">
        <v>33</v>
      </c>
      <c r="C16" s="10" t="s">
        <v>46</v>
      </c>
      <c r="D16" s="10" t="s">
        <v>48</v>
      </c>
      <c r="E16" s="13"/>
      <c r="F16" s="19" t="s">
        <v>161</v>
      </c>
      <c r="G16" s="19"/>
      <c r="H16" s="3">
        <v>529</v>
      </c>
      <c r="I16" s="3">
        <v>76</v>
      </c>
      <c r="J16" s="3">
        <v>2</v>
      </c>
      <c r="K16" s="3">
        <v>2</v>
      </c>
      <c r="L16" s="3">
        <v>1</v>
      </c>
      <c r="M16" s="3"/>
      <c r="N16" s="3"/>
      <c r="O16" s="3"/>
      <c r="P16" s="3"/>
      <c r="Q16" s="3"/>
      <c r="R16" s="3"/>
      <c r="S16" s="3">
        <v>4</v>
      </c>
      <c r="T16" s="3"/>
      <c r="U16" s="3">
        <v>7</v>
      </c>
      <c r="V16" s="3"/>
      <c r="W16" s="3"/>
      <c r="X16" s="3"/>
      <c r="Y16" s="3"/>
      <c r="Z16" s="3"/>
      <c r="AA16" s="3"/>
      <c r="AB16" s="3"/>
      <c r="AC16" s="3"/>
      <c r="AD16" s="3">
        <v>1</v>
      </c>
    </row>
    <row r="17" spans="1:30" ht="28.5" x14ac:dyDescent="0.25">
      <c r="A17" s="10" t="s">
        <v>160</v>
      </c>
      <c r="B17" s="10" t="s">
        <v>33</v>
      </c>
      <c r="C17" s="10" t="s">
        <v>49</v>
      </c>
      <c r="D17" s="10" t="s">
        <v>50</v>
      </c>
      <c r="E17" s="13"/>
      <c r="F17" s="19"/>
      <c r="G17" s="19"/>
      <c r="H17" s="3">
        <v>105</v>
      </c>
      <c r="I17" s="3">
        <v>33</v>
      </c>
      <c r="J17" s="3">
        <v>0</v>
      </c>
      <c r="K17" s="3">
        <v>0</v>
      </c>
      <c r="L17" s="3">
        <v>2</v>
      </c>
      <c r="M17" s="3"/>
      <c r="N17" s="3"/>
      <c r="O17" s="3"/>
      <c r="P17" s="3"/>
      <c r="Q17" s="3"/>
      <c r="R17" s="3"/>
      <c r="S17" s="3">
        <v>2</v>
      </c>
      <c r="T17" s="3"/>
      <c r="U17" s="3">
        <v>3</v>
      </c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25">
      <c r="A18" s="10" t="s">
        <v>160</v>
      </c>
      <c r="B18" s="10" t="s">
        <v>51</v>
      </c>
      <c r="C18" s="10" t="s">
        <v>52</v>
      </c>
      <c r="D18" s="10" t="s">
        <v>53</v>
      </c>
      <c r="E18" s="13"/>
      <c r="F18" s="19"/>
      <c r="G18" s="19"/>
      <c r="H18" s="3">
        <v>461</v>
      </c>
      <c r="I18" s="3">
        <v>39</v>
      </c>
      <c r="J18" s="3">
        <v>2</v>
      </c>
      <c r="K18" s="3">
        <v>4</v>
      </c>
      <c r="L18" s="3">
        <v>2</v>
      </c>
      <c r="M18" s="3"/>
      <c r="N18" s="3"/>
      <c r="O18" s="3"/>
      <c r="P18" s="3"/>
      <c r="Q18" s="3"/>
      <c r="R18" s="3"/>
      <c r="S18" s="3"/>
      <c r="T18" s="3"/>
      <c r="U18" s="3">
        <v>2</v>
      </c>
      <c r="V18" s="3"/>
      <c r="W18" s="3"/>
      <c r="X18" s="3"/>
      <c r="Y18" s="3">
        <v>1</v>
      </c>
      <c r="Z18" s="3"/>
      <c r="AA18" s="3">
        <v>1</v>
      </c>
      <c r="AB18" s="3"/>
      <c r="AC18" s="3"/>
      <c r="AD18" s="3"/>
    </row>
    <row r="19" spans="1:30" ht="28.5" x14ac:dyDescent="0.25">
      <c r="A19" s="10" t="s">
        <v>160</v>
      </c>
      <c r="B19" s="10" t="s">
        <v>54</v>
      </c>
      <c r="C19" s="10" t="s">
        <v>55</v>
      </c>
      <c r="D19" s="10" t="s">
        <v>56</v>
      </c>
      <c r="E19" s="13"/>
      <c r="F19" s="19" t="s">
        <v>161</v>
      </c>
      <c r="G19" s="19"/>
      <c r="H19" s="3">
        <v>47</v>
      </c>
      <c r="I19" s="3">
        <v>10</v>
      </c>
      <c r="J19" s="3">
        <v>3</v>
      </c>
      <c r="K19" s="3">
        <v>8</v>
      </c>
      <c r="L19" s="3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>
        <v>3</v>
      </c>
    </row>
    <row r="20" spans="1:30" ht="28.5" x14ac:dyDescent="0.25">
      <c r="A20" s="10" t="s">
        <v>160</v>
      </c>
      <c r="B20" s="10" t="s">
        <v>54</v>
      </c>
      <c r="C20" s="10" t="s">
        <v>57</v>
      </c>
      <c r="D20" s="10" t="s">
        <v>58</v>
      </c>
      <c r="E20" s="13"/>
      <c r="F20" s="19"/>
      <c r="G20" s="19"/>
      <c r="H20" s="3">
        <v>355</v>
      </c>
      <c r="I20" s="3">
        <v>25</v>
      </c>
      <c r="J20" s="3">
        <v>0</v>
      </c>
      <c r="K20" s="3">
        <v>2</v>
      </c>
      <c r="L20" s="3">
        <v>0</v>
      </c>
      <c r="M20" s="3"/>
      <c r="N20" s="3"/>
      <c r="O20" s="3"/>
      <c r="P20" s="3"/>
      <c r="Q20" s="3"/>
      <c r="R20" s="3"/>
      <c r="S20" s="3"/>
      <c r="T20" s="3"/>
      <c r="U20" s="3">
        <v>12</v>
      </c>
      <c r="V20" s="3"/>
      <c r="W20" s="3"/>
      <c r="X20" s="3"/>
      <c r="Y20" s="3"/>
      <c r="Z20" s="3"/>
      <c r="AA20" s="3"/>
      <c r="AB20" s="3"/>
      <c r="AC20" s="3"/>
      <c r="AD20" s="3"/>
    </row>
    <row r="21" spans="1:30" ht="28.5" x14ac:dyDescent="0.25">
      <c r="A21" s="10" t="s">
        <v>160</v>
      </c>
      <c r="B21" s="10" t="s">
        <v>54</v>
      </c>
      <c r="C21" s="10" t="s">
        <v>59</v>
      </c>
      <c r="D21" s="10" t="s">
        <v>60</v>
      </c>
      <c r="E21" s="13"/>
      <c r="F21" s="19" t="s">
        <v>161</v>
      </c>
      <c r="G21" s="19"/>
      <c r="H21" s="3">
        <v>146</v>
      </c>
      <c r="I21" s="3">
        <v>1</v>
      </c>
      <c r="J21" s="3">
        <v>0</v>
      </c>
      <c r="K21" s="3">
        <v>3</v>
      </c>
      <c r="L21" s="3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>
        <v>11</v>
      </c>
    </row>
    <row r="22" spans="1:30" ht="28.5" x14ac:dyDescent="0.25">
      <c r="A22" s="10" t="s">
        <v>160</v>
      </c>
      <c r="B22" s="10" t="s">
        <v>54</v>
      </c>
      <c r="C22" s="10" t="s">
        <v>61</v>
      </c>
      <c r="D22" s="10" t="s">
        <v>62</v>
      </c>
      <c r="E22" s="13"/>
      <c r="F22" s="19" t="s">
        <v>161</v>
      </c>
      <c r="G22" s="19"/>
      <c r="H22" s="3">
        <v>196</v>
      </c>
      <c r="I22" s="3">
        <v>15</v>
      </c>
      <c r="J22" s="3">
        <v>1</v>
      </c>
      <c r="K22" s="3">
        <v>11</v>
      </c>
      <c r="L22" s="3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>
        <v>13</v>
      </c>
    </row>
    <row r="23" spans="1:30" ht="28.5" x14ac:dyDescent="0.25">
      <c r="A23" s="10" t="s">
        <v>160</v>
      </c>
      <c r="B23" s="10" t="s">
        <v>54</v>
      </c>
      <c r="C23" s="10" t="s">
        <v>61</v>
      </c>
      <c r="D23" s="10" t="s">
        <v>63</v>
      </c>
      <c r="E23" s="13"/>
      <c r="F23" s="19" t="s">
        <v>161</v>
      </c>
      <c r="G23" s="19"/>
      <c r="H23" s="3">
        <v>10</v>
      </c>
      <c r="I23" s="3">
        <v>1</v>
      </c>
      <c r="J23" s="3">
        <v>0</v>
      </c>
      <c r="K23" s="3">
        <v>0</v>
      </c>
      <c r="L23" s="3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>
        <v>4</v>
      </c>
    </row>
    <row r="24" spans="1:30" ht="28.5" x14ac:dyDescent="0.25">
      <c r="A24" s="10" t="s">
        <v>160</v>
      </c>
      <c r="B24" s="10" t="s">
        <v>54</v>
      </c>
      <c r="C24" s="10" t="s">
        <v>64</v>
      </c>
      <c r="D24" s="10" t="s">
        <v>65</v>
      </c>
      <c r="E24" s="13"/>
      <c r="F24" s="19"/>
      <c r="G24" s="19"/>
      <c r="H24" s="3">
        <v>104</v>
      </c>
      <c r="I24" s="3">
        <v>6</v>
      </c>
      <c r="J24" s="3">
        <v>0</v>
      </c>
      <c r="K24" s="3">
        <v>0</v>
      </c>
      <c r="L24" s="3">
        <v>0</v>
      </c>
      <c r="M24" s="3"/>
      <c r="N24" s="3"/>
      <c r="O24" s="3"/>
      <c r="P24" s="3"/>
      <c r="Q24" s="3"/>
      <c r="R24" s="3"/>
      <c r="S24" s="3">
        <v>2</v>
      </c>
      <c r="T24" s="3"/>
      <c r="U24" s="3">
        <v>2</v>
      </c>
      <c r="V24" s="3"/>
      <c r="W24" s="3"/>
      <c r="X24" s="3"/>
      <c r="Y24" s="3"/>
      <c r="Z24" s="3"/>
      <c r="AA24" s="3"/>
      <c r="AB24" s="3"/>
      <c r="AC24" s="3"/>
      <c r="AD24" s="3"/>
    </row>
    <row r="25" spans="1:30" ht="28.5" x14ac:dyDescent="0.25">
      <c r="A25" s="10" t="s">
        <v>160</v>
      </c>
      <c r="B25" s="10" t="s">
        <v>54</v>
      </c>
      <c r="C25" s="10" t="s">
        <v>64</v>
      </c>
      <c r="D25" s="10" t="s">
        <v>66</v>
      </c>
      <c r="E25" s="13"/>
      <c r="F25" s="19"/>
      <c r="G25" s="19"/>
      <c r="H25" s="3">
        <v>55</v>
      </c>
      <c r="I25" s="3">
        <v>5</v>
      </c>
      <c r="J25" s="3">
        <v>0</v>
      </c>
      <c r="K25" s="3">
        <v>0</v>
      </c>
      <c r="L25" s="3">
        <v>0</v>
      </c>
      <c r="M25" s="3"/>
      <c r="N25" s="3"/>
      <c r="O25" s="3"/>
      <c r="P25" s="3"/>
      <c r="Q25" s="3"/>
      <c r="R25" s="3"/>
      <c r="S25" s="3">
        <v>2</v>
      </c>
      <c r="T25" s="3"/>
      <c r="U25" s="3">
        <v>2</v>
      </c>
      <c r="V25" s="3"/>
      <c r="W25" s="3"/>
      <c r="X25" s="3"/>
      <c r="Y25" s="3"/>
      <c r="Z25" s="3"/>
      <c r="AA25" s="3"/>
      <c r="AB25" s="3"/>
      <c r="AC25" s="3"/>
      <c r="AD25" s="3"/>
    </row>
    <row r="26" spans="1:30" ht="28.5" x14ac:dyDescent="0.25">
      <c r="A26" s="10" t="s">
        <v>160</v>
      </c>
      <c r="B26" s="10" t="s">
        <v>67</v>
      </c>
      <c r="C26" s="10" t="s">
        <v>68</v>
      </c>
      <c r="D26" s="10" t="s">
        <v>69</v>
      </c>
      <c r="E26" s="13"/>
      <c r="F26" s="19"/>
      <c r="G26" s="19"/>
      <c r="H26" s="3">
        <v>511</v>
      </c>
      <c r="I26" s="3">
        <v>106</v>
      </c>
      <c r="J26" s="3">
        <v>0</v>
      </c>
      <c r="K26" s="3">
        <v>9</v>
      </c>
      <c r="L26" s="3">
        <v>1</v>
      </c>
      <c r="M26" s="3"/>
      <c r="N26" s="3"/>
      <c r="O26" s="3"/>
      <c r="P26" s="3"/>
      <c r="Q26" s="3"/>
      <c r="R26" s="3"/>
      <c r="S26" s="3">
        <v>5</v>
      </c>
      <c r="T26" s="3"/>
      <c r="U26" s="3">
        <v>7</v>
      </c>
      <c r="V26" s="3"/>
      <c r="W26" s="3"/>
      <c r="X26" s="3"/>
      <c r="Y26" s="3"/>
      <c r="Z26" s="3"/>
      <c r="AA26" s="3"/>
      <c r="AB26" s="3"/>
      <c r="AC26" s="3"/>
      <c r="AD26" s="3"/>
    </row>
    <row r="27" spans="1:30" ht="28.5" x14ac:dyDescent="0.25">
      <c r="A27" s="10" t="s">
        <v>160</v>
      </c>
      <c r="B27" s="10" t="s">
        <v>67</v>
      </c>
      <c r="C27" s="10" t="s">
        <v>68</v>
      </c>
      <c r="D27" s="10" t="s">
        <v>70</v>
      </c>
      <c r="E27" s="13"/>
      <c r="F27" s="19"/>
      <c r="G27" s="19"/>
      <c r="H27" s="3">
        <v>29</v>
      </c>
      <c r="I27" s="3">
        <v>13</v>
      </c>
      <c r="J27" s="3">
        <v>1</v>
      </c>
      <c r="K27" s="3">
        <v>0</v>
      </c>
      <c r="L27" s="3">
        <v>0</v>
      </c>
      <c r="M27" s="3"/>
      <c r="N27" s="3"/>
      <c r="O27" s="3"/>
      <c r="P27" s="3"/>
      <c r="Q27" s="3"/>
      <c r="R27" s="3"/>
      <c r="S27" s="3">
        <v>2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28.5" x14ac:dyDescent="0.25">
      <c r="A28" s="10" t="s">
        <v>160</v>
      </c>
      <c r="B28" s="10" t="s">
        <v>71</v>
      </c>
      <c r="C28" s="10" t="s">
        <v>72</v>
      </c>
      <c r="D28" s="10" t="s">
        <v>73</v>
      </c>
      <c r="E28" s="13"/>
      <c r="F28" s="19"/>
      <c r="G28" s="19"/>
      <c r="H28" s="3">
        <v>140</v>
      </c>
      <c r="I28" s="3">
        <v>6</v>
      </c>
      <c r="J28" s="3">
        <v>0</v>
      </c>
      <c r="K28" s="3">
        <v>1</v>
      </c>
      <c r="L28" s="3">
        <v>2</v>
      </c>
      <c r="M28" s="3"/>
      <c r="N28" s="3"/>
      <c r="O28" s="3"/>
      <c r="P28" s="3"/>
      <c r="Q28" s="3"/>
      <c r="R28" s="3"/>
      <c r="S28" s="3">
        <v>8</v>
      </c>
      <c r="T28" s="3"/>
      <c r="U28" s="3">
        <v>1</v>
      </c>
      <c r="V28" s="3"/>
      <c r="W28" s="3"/>
      <c r="X28" s="3"/>
      <c r="Y28" s="3"/>
      <c r="Z28" s="3"/>
      <c r="AA28" s="3"/>
      <c r="AB28" s="3"/>
      <c r="AC28" s="3"/>
      <c r="AD28" s="3"/>
    </row>
    <row r="29" spans="1:30" ht="28.5" x14ac:dyDescent="0.25">
      <c r="A29" s="10" t="s">
        <v>160</v>
      </c>
      <c r="B29" s="10" t="s">
        <v>71</v>
      </c>
      <c r="C29" s="10" t="s">
        <v>72</v>
      </c>
      <c r="D29" s="10" t="s">
        <v>74</v>
      </c>
      <c r="E29" s="13"/>
      <c r="F29" s="19"/>
      <c r="G29" s="19"/>
      <c r="H29" s="3">
        <v>246</v>
      </c>
      <c r="I29" s="3">
        <v>23</v>
      </c>
      <c r="J29" s="3">
        <v>0</v>
      </c>
      <c r="K29" s="3">
        <v>2</v>
      </c>
      <c r="L29" s="3">
        <v>1</v>
      </c>
      <c r="M29" s="3"/>
      <c r="N29" s="3"/>
      <c r="O29" s="3"/>
      <c r="P29" s="3"/>
      <c r="Q29" s="3"/>
      <c r="R29" s="3"/>
      <c r="S29" s="3">
        <v>14</v>
      </c>
      <c r="T29" s="3"/>
      <c r="U29" s="3">
        <v>3</v>
      </c>
      <c r="V29" s="3"/>
      <c r="W29" s="3"/>
      <c r="X29" s="3"/>
      <c r="Y29" s="3"/>
      <c r="Z29" s="3"/>
      <c r="AA29" s="3"/>
      <c r="AB29" s="3"/>
      <c r="AC29" s="3"/>
      <c r="AD29" s="3"/>
    </row>
    <row r="30" spans="1:30" ht="28.5" x14ac:dyDescent="0.25">
      <c r="A30" s="10" t="s">
        <v>160</v>
      </c>
      <c r="B30" s="10" t="s">
        <v>71</v>
      </c>
      <c r="C30" s="10" t="s">
        <v>75</v>
      </c>
      <c r="D30" s="10" t="s">
        <v>76</v>
      </c>
      <c r="E30" s="13"/>
      <c r="F30" s="19"/>
      <c r="G30" s="19"/>
      <c r="H30" s="3">
        <v>146</v>
      </c>
      <c r="I30" s="3">
        <v>26</v>
      </c>
      <c r="J30" s="3">
        <v>0</v>
      </c>
      <c r="K30" s="3">
        <v>5</v>
      </c>
      <c r="L30" s="3">
        <v>1</v>
      </c>
      <c r="M30" s="3"/>
      <c r="N30" s="3"/>
      <c r="O30" s="3"/>
      <c r="P30" s="3"/>
      <c r="Q30" s="3"/>
      <c r="R30" s="3"/>
      <c r="S30" s="3">
        <v>7</v>
      </c>
      <c r="T30" s="3"/>
      <c r="U30" s="3">
        <v>2</v>
      </c>
      <c r="V30" s="3"/>
      <c r="W30" s="3"/>
      <c r="X30" s="3"/>
      <c r="Y30" s="3"/>
      <c r="Z30" s="3"/>
      <c r="AA30" s="3"/>
      <c r="AB30" s="3"/>
      <c r="AC30" s="3"/>
      <c r="AD30" s="3"/>
    </row>
    <row r="31" spans="1:30" ht="28.5" x14ac:dyDescent="0.25">
      <c r="A31" s="10" t="s">
        <v>160</v>
      </c>
      <c r="B31" s="10" t="s">
        <v>71</v>
      </c>
      <c r="C31" s="10" t="s">
        <v>77</v>
      </c>
      <c r="D31" s="10" t="s">
        <v>78</v>
      </c>
      <c r="E31" s="13"/>
      <c r="F31" s="19"/>
      <c r="G31" s="19"/>
      <c r="H31" s="3">
        <v>218</v>
      </c>
      <c r="I31" s="3">
        <v>4</v>
      </c>
      <c r="J31" s="3">
        <v>0</v>
      </c>
      <c r="K31" s="3">
        <v>1</v>
      </c>
      <c r="L31" s="3">
        <v>5</v>
      </c>
      <c r="M31" s="3"/>
      <c r="N31" s="3"/>
      <c r="O31" s="3"/>
      <c r="P31" s="3"/>
      <c r="Q31" s="3"/>
      <c r="R31" s="3"/>
      <c r="S31" s="3">
        <v>4</v>
      </c>
      <c r="T31" s="3"/>
      <c r="U31" s="3">
        <v>6</v>
      </c>
      <c r="V31" s="3"/>
      <c r="W31" s="3"/>
      <c r="X31" s="3"/>
      <c r="Y31" s="3"/>
      <c r="Z31" s="3"/>
      <c r="AA31" s="3"/>
      <c r="AB31" s="3"/>
      <c r="AC31" s="3"/>
      <c r="AD31" s="3"/>
    </row>
    <row r="32" spans="1:30" ht="28.5" x14ac:dyDescent="0.25">
      <c r="A32" s="10" t="s">
        <v>160</v>
      </c>
      <c r="B32" s="10" t="s">
        <v>71</v>
      </c>
      <c r="C32" s="10" t="s">
        <v>77</v>
      </c>
      <c r="D32" s="10" t="s">
        <v>79</v>
      </c>
      <c r="E32" s="13"/>
      <c r="F32" s="19"/>
      <c r="G32" s="19"/>
      <c r="H32" s="3">
        <v>156</v>
      </c>
      <c r="I32" s="3">
        <v>7</v>
      </c>
      <c r="J32" s="3">
        <v>0</v>
      </c>
      <c r="K32" s="3">
        <v>1</v>
      </c>
      <c r="L32" s="3">
        <v>0</v>
      </c>
      <c r="M32" s="3"/>
      <c r="N32" s="3"/>
      <c r="O32" s="3"/>
      <c r="P32" s="3"/>
      <c r="Q32" s="3"/>
      <c r="R32" s="3"/>
      <c r="S32" s="3">
        <v>7</v>
      </c>
      <c r="T32" s="3"/>
      <c r="U32" s="3">
        <v>2</v>
      </c>
      <c r="V32" s="3"/>
      <c r="W32" s="3"/>
      <c r="X32" s="3"/>
      <c r="Y32" s="3"/>
      <c r="Z32" s="3"/>
      <c r="AA32" s="3"/>
      <c r="AB32" s="3"/>
      <c r="AC32" s="3"/>
      <c r="AD32" s="3"/>
    </row>
    <row r="33" spans="1:30" ht="28.5" x14ac:dyDescent="0.25">
      <c r="A33" s="10" t="s">
        <v>160</v>
      </c>
      <c r="B33" s="10" t="s">
        <v>71</v>
      </c>
      <c r="C33" s="10" t="s">
        <v>72</v>
      </c>
      <c r="D33" s="10" t="s">
        <v>80</v>
      </c>
      <c r="E33" s="13"/>
      <c r="F33" s="19"/>
      <c r="G33" s="19"/>
      <c r="H33" s="3">
        <v>174</v>
      </c>
      <c r="I33" s="3">
        <v>12</v>
      </c>
      <c r="J33" s="3">
        <v>0</v>
      </c>
      <c r="K33" s="3">
        <v>3</v>
      </c>
      <c r="L33" s="3">
        <v>4</v>
      </c>
      <c r="M33" s="3"/>
      <c r="N33" s="3"/>
      <c r="O33" s="3"/>
      <c r="P33" s="3"/>
      <c r="Q33" s="3"/>
      <c r="R33" s="3"/>
      <c r="S33" s="3">
        <v>7</v>
      </c>
      <c r="T33" s="3"/>
      <c r="U33" s="3">
        <v>4</v>
      </c>
      <c r="V33" s="3"/>
      <c r="W33" s="3"/>
      <c r="X33" s="3"/>
      <c r="Y33" s="3"/>
      <c r="Z33" s="3"/>
      <c r="AA33" s="3"/>
      <c r="AB33" s="3"/>
      <c r="AC33" s="3"/>
      <c r="AD33" s="3"/>
    </row>
    <row r="34" spans="1:30" ht="28.5" x14ac:dyDescent="0.25">
      <c r="A34" s="10" t="s">
        <v>160</v>
      </c>
      <c r="B34" s="10" t="s">
        <v>71</v>
      </c>
      <c r="C34" s="10" t="s">
        <v>72</v>
      </c>
      <c r="D34" s="10" t="s">
        <v>81</v>
      </c>
      <c r="E34" s="13"/>
      <c r="F34" s="19"/>
      <c r="G34" s="19"/>
      <c r="H34" s="3">
        <v>315</v>
      </c>
      <c r="I34" s="3">
        <v>4</v>
      </c>
      <c r="J34" s="3">
        <v>0</v>
      </c>
      <c r="K34" s="3">
        <v>3</v>
      </c>
      <c r="L34" s="3">
        <v>4</v>
      </c>
      <c r="M34" s="3"/>
      <c r="N34" s="3"/>
      <c r="O34" s="3"/>
      <c r="P34" s="3"/>
      <c r="Q34" s="3"/>
      <c r="R34" s="3"/>
      <c r="S34" s="3">
        <v>8</v>
      </c>
      <c r="T34" s="3"/>
      <c r="U34" s="3">
        <v>5</v>
      </c>
      <c r="V34" s="3"/>
      <c r="W34" s="3"/>
      <c r="X34" s="3"/>
      <c r="Y34" s="3"/>
      <c r="Z34" s="3"/>
      <c r="AA34" s="3"/>
      <c r="AB34" s="3"/>
      <c r="AC34" s="3"/>
      <c r="AD34" s="3"/>
    </row>
    <row r="35" spans="1:30" ht="28.5" x14ac:dyDescent="0.25">
      <c r="A35" s="10" t="s">
        <v>160</v>
      </c>
      <c r="B35" s="10" t="s">
        <v>71</v>
      </c>
      <c r="C35" s="10" t="s">
        <v>77</v>
      </c>
      <c r="D35" s="10" t="s">
        <v>82</v>
      </c>
      <c r="E35" s="13"/>
      <c r="F35" s="19"/>
      <c r="G35" s="19"/>
      <c r="H35" s="3">
        <v>76</v>
      </c>
      <c r="I35" s="3">
        <v>7</v>
      </c>
      <c r="J35" s="3">
        <v>0</v>
      </c>
      <c r="K35" s="3">
        <v>4</v>
      </c>
      <c r="L35" s="3">
        <v>0</v>
      </c>
      <c r="M35" s="3"/>
      <c r="N35" s="3"/>
      <c r="O35" s="3"/>
      <c r="P35" s="3"/>
      <c r="Q35" s="3"/>
      <c r="R35" s="3"/>
      <c r="S35" s="3">
        <v>4</v>
      </c>
      <c r="T35" s="3"/>
      <c r="U35" s="3">
        <v>1</v>
      </c>
      <c r="V35" s="3"/>
      <c r="W35" s="3"/>
      <c r="X35" s="3"/>
      <c r="Y35" s="3"/>
      <c r="Z35" s="3"/>
      <c r="AA35" s="3"/>
      <c r="AB35" s="3"/>
      <c r="AC35" s="3"/>
      <c r="AD35" s="3"/>
    </row>
    <row r="36" spans="1:30" ht="28.5" x14ac:dyDescent="0.25">
      <c r="A36" s="10" t="s">
        <v>160</v>
      </c>
      <c r="B36" s="10" t="s">
        <v>71</v>
      </c>
      <c r="C36" s="10" t="s">
        <v>77</v>
      </c>
      <c r="D36" s="10" t="s">
        <v>83</v>
      </c>
      <c r="E36" s="13"/>
      <c r="F36" s="19"/>
      <c r="G36" s="19"/>
      <c r="H36" s="3">
        <v>119</v>
      </c>
      <c r="I36" s="3">
        <v>12</v>
      </c>
      <c r="J36" s="3">
        <v>0</v>
      </c>
      <c r="K36" s="3">
        <v>1</v>
      </c>
      <c r="L36" s="3">
        <v>0</v>
      </c>
      <c r="M36" s="3"/>
      <c r="N36" s="3"/>
      <c r="O36" s="3"/>
      <c r="P36" s="3"/>
      <c r="Q36" s="3"/>
      <c r="R36" s="3"/>
      <c r="S36" s="3">
        <v>8</v>
      </c>
      <c r="T36" s="3"/>
      <c r="U36" s="3">
        <v>2</v>
      </c>
      <c r="V36" s="3"/>
      <c r="W36" s="3"/>
      <c r="X36" s="3"/>
      <c r="Y36" s="3"/>
      <c r="Z36" s="3"/>
      <c r="AA36" s="3"/>
      <c r="AB36" s="3"/>
      <c r="AC36" s="3"/>
      <c r="AD36" s="3"/>
    </row>
    <row r="37" spans="1:30" ht="42.75" x14ac:dyDescent="0.25">
      <c r="A37" s="10" t="s">
        <v>160</v>
      </c>
      <c r="B37" s="10" t="s">
        <v>84</v>
      </c>
      <c r="C37" s="10" t="s">
        <v>85</v>
      </c>
      <c r="D37" s="10" t="s">
        <v>86</v>
      </c>
      <c r="E37" s="13"/>
      <c r="F37" s="19"/>
      <c r="G37" s="19"/>
      <c r="H37" s="3">
        <v>234</v>
      </c>
      <c r="I37" s="3">
        <v>29</v>
      </c>
      <c r="J37" s="3">
        <v>0</v>
      </c>
      <c r="K37" s="3">
        <v>4</v>
      </c>
      <c r="L37" s="3">
        <v>1</v>
      </c>
      <c r="M37" s="3"/>
      <c r="N37" s="3"/>
      <c r="O37" s="3"/>
      <c r="P37" s="3"/>
      <c r="Q37" s="3"/>
      <c r="R37" s="3"/>
      <c r="S37" s="3">
        <v>10</v>
      </c>
      <c r="T37" s="3"/>
      <c r="U37" s="3">
        <v>5</v>
      </c>
      <c r="V37" s="3"/>
      <c r="W37" s="3"/>
      <c r="X37" s="3"/>
      <c r="Y37" s="3"/>
      <c r="Z37" s="3"/>
      <c r="AA37" s="3"/>
      <c r="AB37" s="3"/>
      <c r="AC37" s="3"/>
      <c r="AD37" s="3"/>
    </row>
    <row r="38" spans="1:30" ht="28.5" x14ac:dyDescent="0.25">
      <c r="A38" s="10" t="s">
        <v>160</v>
      </c>
      <c r="B38" s="10" t="s">
        <v>84</v>
      </c>
      <c r="C38" s="10" t="s">
        <v>87</v>
      </c>
      <c r="D38" s="10" t="s">
        <v>88</v>
      </c>
      <c r="E38" s="13"/>
      <c r="F38" s="19"/>
      <c r="G38" s="19"/>
      <c r="H38" s="3">
        <v>322</v>
      </c>
      <c r="I38" s="3">
        <v>42</v>
      </c>
      <c r="J38" s="3">
        <v>0</v>
      </c>
      <c r="K38" s="3">
        <v>4</v>
      </c>
      <c r="L38" s="3">
        <v>3</v>
      </c>
      <c r="M38" s="3"/>
      <c r="N38" s="3"/>
      <c r="O38" s="3"/>
      <c r="P38" s="3"/>
      <c r="Q38" s="3"/>
      <c r="R38" s="3"/>
      <c r="S38" s="3">
        <v>6</v>
      </c>
      <c r="T38" s="3"/>
      <c r="U38" s="3">
        <v>7</v>
      </c>
      <c r="V38" s="3"/>
      <c r="W38" s="3"/>
      <c r="X38" s="3"/>
      <c r="Y38" s="3"/>
      <c r="Z38" s="3"/>
      <c r="AA38" s="3"/>
      <c r="AB38" s="3"/>
      <c r="AC38" s="3"/>
      <c r="AD38" s="3"/>
    </row>
    <row r="39" spans="1:30" ht="28.5" x14ac:dyDescent="0.25">
      <c r="A39" s="10" t="s">
        <v>160</v>
      </c>
      <c r="B39" s="10" t="s">
        <v>84</v>
      </c>
      <c r="C39" s="10" t="s">
        <v>89</v>
      </c>
      <c r="D39" s="10" t="s">
        <v>90</v>
      </c>
      <c r="E39" s="13"/>
      <c r="F39" s="19"/>
      <c r="G39" s="19"/>
      <c r="H39" s="3">
        <v>303</v>
      </c>
      <c r="I39" s="3">
        <v>42</v>
      </c>
      <c r="J39" s="3">
        <v>0</v>
      </c>
      <c r="K39" s="3">
        <v>15</v>
      </c>
      <c r="L39" s="3">
        <v>5</v>
      </c>
      <c r="M39" s="3"/>
      <c r="N39" s="3"/>
      <c r="O39" s="3"/>
      <c r="P39" s="3"/>
      <c r="Q39" s="3"/>
      <c r="R39" s="3"/>
      <c r="S39" s="3">
        <v>3</v>
      </c>
      <c r="T39" s="3"/>
      <c r="U39" s="3">
        <v>5</v>
      </c>
      <c r="V39" s="3"/>
      <c r="W39" s="3">
        <v>1</v>
      </c>
      <c r="X39" s="3"/>
      <c r="Y39" s="3"/>
      <c r="Z39" s="3"/>
      <c r="AA39" s="3"/>
      <c r="AB39" s="3"/>
      <c r="AC39" s="3"/>
      <c r="AD39" s="3"/>
    </row>
    <row r="40" spans="1:30" ht="28.5" x14ac:dyDescent="0.25">
      <c r="A40" s="10" t="s">
        <v>160</v>
      </c>
      <c r="B40" s="10" t="s">
        <v>84</v>
      </c>
      <c r="C40" s="10" t="s">
        <v>87</v>
      </c>
      <c r="D40" s="10" t="s">
        <v>91</v>
      </c>
      <c r="E40" s="13"/>
      <c r="F40" s="19"/>
      <c r="G40" s="19"/>
      <c r="H40" s="3">
        <v>248</v>
      </c>
      <c r="I40" s="3">
        <v>45</v>
      </c>
      <c r="J40" s="3">
        <v>5</v>
      </c>
      <c r="K40" s="3">
        <v>15</v>
      </c>
      <c r="L40" s="3">
        <v>9</v>
      </c>
      <c r="M40" s="3"/>
      <c r="N40" s="3"/>
      <c r="O40" s="3"/>
      <c r="P40" s="3"/>
      <c r="Q40" s="3"/>
      <c r="R40" s="3"/>
      <c r="S40" s="3">
        <v>7</v>
      </c>
      <c r="T40" s="3"/>
      <c r="U40" s="3">
        <v>6</v>
      </c>
      <c r="V40" s="3"/>
      <c r="W40" s="3"/>
      <c r="X40" s="3"/>
      <c r="Y40" s="3"/>
      <c r="Z40" s="3"/>
      <c r="AA40" s="3"/>
      <c r="AB40" s="3"/>
      <c r="AC40" s="3"/>
      <c r="AD40" s="3"/>
    </row>
    <row r="41" spans="1:30" ht="28.5" x14ac:dyDescent="0.25">
      <c r="A41" s="10" t="s">
        <v>160</v>
      </c>
      <c r="B41" s="10" t="s">
        <v>92</v>
      </c>
      <c r="C41" s="10" t="s">
        <v>93</v>
      </c>
      <c r="D41" s="10" t="s">
        <v>94</v>
      </c>
      <c r="E41" s="13"/>
      <c r="F41" s="19"/>
      <c r="G41" s="19"/>
      <c r="H41" s="3">
        <v>531</v>
      </c>
      <c r="I41" s="3">
        <v>180</v>
      </c>
      <c r="J41" s="3">
        <v>3</v>
      </c>
      <c r="K41" s="3">
        <v>38</v>
      </c>
      <c r="L41" s="3">
        <v>18</v>
      </c>
      <c r="M41" s="3"/>
      <c r="N41" s="3"/>
      <c r="O41" s="3"/>
      <c r="P41" s="3"/>
      <c r="Q41" s="3"/>
      <c r="R41" s="3"/>
      <c r="S41" s="3"/>
      <c r="T41" s="3"/>
      <c r="U41" s="3">
        <v>15</v>
      </c>
      <c r="V41" s="3"/>
      <c r="W41" s="3">
        <v>1</v>
      </c>
      <c r="X41" s="3"/>
      <c r="Y41" s="3"/>
      <c r="Z41" s="3"/>
      <c r="AA41" s="3">
        <v>1</v>
      </c>
      <c r="AB41" s="3"/>
      <c r="AC41" s="3"/>
      <c r="AD41" s="3"/>
    </row>
    <row r="42" spans="1:30" ht="28.5" x14ac:dyDescent="0.25">
      <c r="A42" s="10" t="s">
        <v>160</v>
      </c>
      <c r="B42" s="10" t="s">
        <v>92</v>
      </c>
      <c r="C42" s="10" t="s">
        <v>95</v>
      </c>
      <c r="D42" s="10" t="s">
        <v>96</v>
      </c>
      <c r="E42" s="13"/>
      <c r="F42" s="19"/>
      <c r="G42" s="19"/>
      <c r="H42" s="3">
        <v>571</v>
      </c>
      <c r="I42" s="3">
        <v>206</v>
      </c>
      <c r="J42" s="3">
        <v>0</v>
      </c>
      <c r="K42" s="3">
        <v>7</v>
      </c>
      <c r="L42" s="3">
        <v>1</v>
      </c>
      <c r="M42" s="3"/>
      <c r="N42" s="3"/>
      <c r="O42" s="3"/>
      <c r="P42" s="3"/>
      <c r="Q42" s="3"/>
      <c r="R42" s="3"/>
      <c r="S42" s="3"/>
      <c r="T42" s="3"/>
      <c r="U42" s="3">
        <v>21</v>
      </c>
      <c r="V42" s="3"/>
      <c r="W42" s="3"/>
      <c r="X42" s="3"/>
      <c r="Y42" s="3"/>
      <c r="Z42" s="3"/>
      <c r="AA42" s="3"/>
      <c r="AB42" s="3"/>
      <c r="AC42" s="3"/>
      <c r="AD42" s="3"/>
    </row>
    <row r="43" spans="1:30" ht="28.5" x14ac:dyDescent="0.25">
      <c r="A43" s="10" t="s">
        <v>160</v>
      </c>
      <c r="B43" s="10" t="s">
        <v>92</v>
      </c>
      <c r="C43" s="10" t="s">
        <v>97</v>
      </c>
      <c r="D43" s="10" t="s">
        <v>98</v>
      </c>
      <c r="E43" s="13"/>
      <c r="F43" s="19"/>
      <c r="G43" s="19"/>
      <c r="H43" s="3">
        <v>374</v>
      </c>
      <c r="I43" s="3">
        <v>113</v>
      </c>
      <c r="J43" s="3">
        <v>0</v>
      </c>
      <c r="K43" s="3">
        <v>5</v>
      </c>
      <c r="L43" s="3">
        <v>5</v>
      </c>
      <c r="M43" s="3"/>
      <c r="N43" s="3"/>
      <c r="O43" s="3"/>
      <c r="P43" s="3"/>
      <c r="Q43" s="3"/>
      <c r="R43" s="3"/>
      <c r="S43" s="3"/>
      <c r="T43" s="3"/>
      <c r="U43" s="3">
        <v>20</v>
      </c>
      <c r="V43" s="3"/>
      <c r="W43" s="3"/>
      <c r="X43" s="3"/>
      <c r="Y43" s="3"/>
      <c r="Z43" s="3"/>
      <c r="AA43" s="3"/>
      <c r="AB43" s="3"/>
      <c r="AC43" s="3"/>
      <c r="AD43" s="3"/>
    </row>
    <row r="44" spans="1:30" ht="28.5" x14ac:dyDescent="0.25">
      <c r="A44" s="10" t="s">
        <v>160</v>
      </c>
      <c r="B44" s="10" t="s">
        <v>92</v>
      </c>
      <c r="C44" s="10" t="s">
        <v>99</v>
      </c>
      <c r="D44" s="10" t="s">
        <v>100</v>
      </c>
      <c r="E44" s="13"/>
      <c r="F44" s="19"/>
      <c r="G44" s="19"/>
      <c r="H44" s="3">
        <v>709</v>
      </c>
      <c r="I44" s="3">
        <v>113</v>
      </c>
      <c r="J44" s="3">
        <v>0</v>
      </c>
      <c r="K44" s="3">
        <v>7</v>
      </c>
      <c r="L44" s="3">
        <v>1</v>
      </c>
      <c r="M44" s="3"/>
      <c r="N44" s="3"/>
      <c r="O44" s="3"/>
      <c r="P44" s="3"/>
      <c r="Q44" s="3"/>
      <c r="R44" s="3"/>
      <c r="S44" s="3"/>
      <c r="T44" s="3"/>
      <c r="U44" s="3">
        <v>20</v>
      </c>
      <c r="V44" s="3"/>
      <c r="W44" s="3">
        <v>1</v>
      </c>
      <c r="X44" s="3"/>
      <c r="Y44" s="3"/>
      <c r="Z44" s="3"/>
      <c r="AA44" s="3"/>
      <c r="AB44" s="3"/>
      <c r="AC44" s="3"/>
      <c r="AD44" s="3"/>
    </row>
    <row r="45" spans="1:30" ht="28.5" x14ac:dyDescent="0.25">
      <c r="A45" s="10" t="s">
        <v>160</v>
      </c>
      <c r="B45" s="10" t="s">
        <v>92</v>
      </c>
      <c r="C45" s="10" t="s">
        <v>101</v>
      </c>
      <c r="D45" s="10" t="s">
        <v>102</v>
      </c>
      <c r="E45" s="13"/>
      <c r="F45" s="19"/>
      <c r="G45" s="19"/>
      <c r="H45" s="3">
        <v>316</v>
      </c>
      <c r="I45" s="3">
        <v>111</v>
      </c>
      <c r="J45" s="3">
        <v>0</v>
      </c>
      <c r="K45" s="3">
        <v>9</v>
      </c>
      <c r="L45" s="3">
        <v>7</v>
      </c>
      <c r="M45" s="3"/>
      <c r="N45" s="3"/>
      <c r="O45" s="3"/>
      <c r="P45" s="3"/>
      <c r="Q45" s="3"/>
      <c r="R45" s="3"/>
      <c r="S45" s="3"/>
      <c r="T45" s="3"/>
      <c r="U45" s="3">
        <v>8</v>
      </c>
      <c r="V45" s="3"/>
      <c r="W45" s="3"/>
      <c r="X45" s="3"/>
      <c r="Y45" s="3"/>
      <c r="Z45" s="3"/>
      <c r="AA45" s="3"/>
      <c r="AB45" s="3"/>
      <c r="AC45" s="3"/>
      <c r="AD45" s="3"/>
    </row>
    <row r="46" spans="1:30" ht="28.5" x14ac:dyDescent="0.25">
      <c r="A46" s="10" t="s">
        <v>160</v>
      </c>
      <c r="B46" s="10" t="s">
        <v>92</v>
      </c>
      <c r="C46" s="10" t="s">
        <v>103</v>
      </c>
      <c r="D46" s="10" t="s">
        <v>104</v>
      </c>
      <c r="E46" s="13"/>
      <c r="F46" s="19"/>
      <c r="G46" s="19"/>
      <c r="H46" s="3">
        <v>60</v>
      </c>
      <c r="I46" s="3">
        <v>75</v>
      </c>
      <c r="J46" s="3">
        <v>0</v>
      </c>
      <c r="K46" s="3">
        <v>2</v>
      </c>
      <c r="L46" s="3">
        <v>2</v>
      </c>
      <c r="M46" s="3"/>
      <c r="N46" s="3"/>
      <c r="O46" s="3"/>
      <c r="P46" s="3"/>
      <c r="Q46" s="3"/>
      <c r="R46" s="3"/>
      <c r="S46" s="3"/>
      <c r="T46" s="3"/>
      <c r="U46" s="3">
        <v>9</v>
      </c>
      <c r="V46" s="3"/>
      <c r="W46" s="3"/>
      <c r="X46" s="3"/>
      <c r="Y46" s="3"/>
      <c r="Z46" s="3"/>
      <c r="AA46" s="3"/>
      <c r="AB46" s="3"/>
      <c r="AC46" s="3"/>
      <c r="AD46" s="3"/>
    </row>
    <row r="47" spans="1:30" ht="28.5" x14ac:dyDescent="0.25">
      <c r="A47" s="10" t="s">
        <v>160</v>
      </c>
      <c r="B47" s="10" t="s">
        <v>92</v>
      </c>
      <c r="C47" s="10" t="s">
        <v>105</v>
      </c>
      <c r="D47" s="10" t="s">
        <v>106</v>
      </c>
      <c r="E47" s="13"/>
      <c r="F47" s="19"/>
      <c r="G47" s="19"/>
      <c r="H47" s="3">
        <v>269</v>
      </c>
      <c r="I47" s="3">
        <v>86</v>
      </c>
      <c r="J47" s="3">
        <v>0</v>
      </c>
      <c r="K47" s="3">
        <v>7</v>
      </c>
      <c r="L47" s="3">
        <v>3</v>
      </c>
      <c r="M47" s="3"/>
      <c r="N47" s="3"/>
      <c r="O47" s="3"/>
      <c r="P47" s="3"/>
      <c r="Q47" s="3"/>
      <c r="R47" s="3"/>
      <c r="S47" s="3"/>
      <c r="T47" s="3"/>
      <c r="U47" s="3">
        <v>12</v>
      </c>
      <c r="V47" s="3"/>
      <c r="W47" s="3"/>
      <c r="X47" s="3"/>
      <c r="Y47" s="3"/>
      <c r="Z47" s="3"/>
      <c r="AA47" s="3"/>
      <c r="AB47" s="3"/>
      <c r="AC47" s="3"/>
      <c r="AD47" s="3"/>
    </row>
    <row r="48" spans="1:30" ht="28.5" x14ac:dyDescent="0.25">
      <c r="A48" s="10" t="s">
        <v>160</v>
      </c>
      <c r="B48" s="10" t="s">
        <v>92</v>
      </c>
      <c r="C48" s="10" t="s">
        <v>105</v>
      </c>
      <c r="D48" s="10" t="s">
        <v>45</v>
      </c>
      <c r="E48" s="13"/>
      <c r="F48" s="19"/>
      <c r="G48" s="19"/>
      <c r="H48" s="3">
        <v>289</v>
      </c>
      <c r="I48" s="3">
        <v>302</v>
      </c>
      <c r="J48" s="3">
        <v>0</v>
      </c>
      <c r="K48" s="3">
        <v>14</v>
      </c>
      <c r="L48" s="3">
        <v>5</v>
      </c>
      <c r="M48" s="3"/>
      <c r="N48" s="3"/>
      <c r="O48" s="3"/>
      <c r="P48" s="3"/>
      <c r="Q48" s="3"/>
      <c r="R48" s="3"/>
      <c r="S48" s="3"/>
      <c r="T48" s="3"/>
      <c r="U48" s="3">
        <v>12</v>
      </c>
      <c r="V48" s="3"/>
      <c r="W48" s="3"/>
      <c r="X48" s="3"/>
      <c r="Y48" s="3"/>
      <c r="Z48" s="3"/>
      <c r="AA48" s="3"/>
      <c r="AB48" s="3"/>
      <c r="AC48" s="3"/>
      <c r="AD48" s="3"/>
    </row>
    <row r="49" spans="1:30" ht="28.5" x14ac:dyDescent="0.25">
      <c r="A49" s="10" t="s">
        <v>160</v>
      </c>
      <c r="B49" s="10" t="s">
        <v>92</v>
      </c>
      <c r="C49" s="10" t="s">
        <v>107</v>
      </c>
      <c r="D49" s="10" t="s">
        <v>108</v>
      </c>
      <c r="E49" s="13"/>
      <c r="F49" s="19"/>
      <c r="G49" s="19"/>
      <c r="H49" s="3">
        <v>181</v>
      </c>
      <c r="I49" s="3">
        <v>183</v>
      </c>
      <c r="J49" s="3">
        <v>0</v>
      </c>
      <c r="K49" s="3">
        <v>11</v>
      </c>
      <c r="L49" s="3">
        <v>4</v>
      </c>
      <c r="M49" s="3"/>
      <c r="N49" s="3"/>
      <c r="O49" s="3"/>
      <c r="P49" s="3"/>
      <c r="Q49" s="3"/>
      <c r="R49" s="3"/>
      <c r="S49" s="3"/>
      <c r="T49" s="3"/>
      <c r="U49" s="3">
        <v>12</v>
      </c>
      <c r="V49" s="3"/>
      <c r="W49" s="3"/>
      <c r="X49" s="3"/>
      <c r="Y49" s="3"/>
      <c r="Z49" s="3"/>
      <c r="AA49" s="3"/>
      <c r="AB49" s="3"/>
      <c r="AC49" s="3"/>
      <c r="AD49" s="3"/>
    </row>
    <row r="50" spans="1:30" ht="28.5" x14ac:dyDescent="0.25">
      <c r="A50" s="10" t="s">
        <v>160</v>
      </c>
      <c r="B50" s="10" t="s">
        <v>92</v>
      </c>
      <c r="C50" s="10" t="s">
        <v>107</v>
      </c>
      <c r="D50" s="10" t="s">
        <v>109</v>
      </c>
      <c r="E50" s="13"/>
      <c r="F50" s="19"/>
      <c r="G50" s="19"/>
      <c r="H50" s="3">
        <v>370</v>
      </c>
      <c r="I50" s="3">
        <v>179</v>
      </c>
      <c r="J50" s="3">
        <v>0</v>
      </c>
      <c r="K50" s="3">
        <v>13</v>
      </c>
      <c r="L50" s="3">
        <v>4</v>
      </c>
      <c r="M50" s="3"/>
      <c r="N50" s="3"/>
      <c r="O50" s="3"/>
      <c r="P50" s="3"/>
      <c r="Q50" s="3"/>
      <c r="R50" s="3"/>
      <c r="S50" s="3"/>
      <c r="T50" s="3"/>
      <c r="U50" s="3">
        <v>12</v>
      </c>
      <c r="V50" s="3"/>
      <c r="W50" s="3"/>
      <c r="X50" s="3"/>
      <c r="Y50" s="3"/>
      <c r="Z50" s="3"/>
      <c r="AA50" s="3"/>
      <c r="AB50" s="3"/>
      <c r="AC50" s="3"/>
      <c r="AD50" s="3"/>
    </row>
    <row r="51" spans="1:30" ht="28.5" x14ac:dyDescent="0.25">
      <c r="A51" s="10" t="s">
        <v>160</v>
      </c>
      <c r="B51" s="10" t="s">
        <v>92</v>
      </c>
      <c r="C51" s="10" t="s">
        <v>110</v>
      </c>
      <c r="D51" s="10" t="s">
        <v>111</v>
      </c>
      <c r="E51" s="13"/>
      <c r="F51" s="19"/>
      <c r="G51" s="19"/>
      <c r="H51" s="3">
        <v>27</v>
      </c>
      <c r="I51" s="3">
        <v>3</v>
      </c>
      <c r="J51" s="3">
        <v>0</v>
      </c>
      <c r="K51" s="3">
        <v>2</v>
      </c>
      <c r="L51" s="3">
        <v>0</v>
      </c>
      <c r="M51" s="3"/>
      <c r="N51" s="3"/>
      <c r="O51" s="3"/>
      <c r="P51" s="3"/>
      <c r="Q51" s="3"/>
      <c r="R51" s="3"/>
      <c r="S51" s="3"/>
      <c r="T51" s="3"/>
      <c r="U51" s="3">
        <v>1</v>
      </c>
      <c r="V51" s="3"/>
      <c r="W51" s="3"/>
      <c r="X51" s="3"/>
      <c r="Y51" s="3"/>
      <c r="Z51" s="3"/>
      <c r="AA51" s="3"/>
      <c r="AB51" s="3"/>
      <c r="AC51" s="3"/>
      <c r="AD51" s="3"/>
    </row>
    <row r="52" spans="1:30" ht="28.5" x14ac:dyDescent="0.25">
      <c r="A52" s="10" t="s">
        <v>160</v>
      </c>
      <c r="B52" s="10" t="s">
        <v>92</v>
      </c>
      <c r="C52" s="10" t="s">
        <v>112</v>
      </c>
      <c r="D52" s="10" t="s">
        <v>50</v>
      </c>
      <c r="E52" s="13"/>
      <c r="F52" s="19"/>
      <c r="G52" s="19"/>
      <c r="H52" s="3">
        <v>29</v>
      </c>
      <c r="I52" s="3">
        <v>18</v>
      </c>
      <c r="J52" s="3">
        <v>0</v>
      </c>
      <c r="K52" s="3">
        <v>0</v>
      </c>
      <c r="L52" s="3">
        <v>0</v>
      </c>
      <c r="M52" s="3"/>
      <c r="N52" s="3"/>
      <c r="O52" s="3"/>
      <c r="P52" s="3"/>
      <c r="Q52" s="3"/>
      <c r="R52" s="3"/>
      <c r="S52" s="3"/>
      <c r="T52" s="3"/>
      <c r="U52" s="3">
        <v>2</v>
      </c>
      <c r="V52" s="3"/>
      <c r="W52" s="3"/>
      <c r="X52" s="3"/>
      <c r="Y52" s="3"/>
      <c r="Z52" s="3"/>
      <c r="AA52" s="3"/>
      <c r="AB52" s="3"/>
      <c r="AC52" s="3"/>
      <c r="AD52" s="3"/>
    </row>
    <row r="53" spans="1:30" ht="28.5" x14ac:dyDescent="0.25">
      <c r="A53" s="10" t="s">
        <v>160</v>
      </c>
      <c r="B53" s="10" t="s">
        <v>92</v>
      </c>
      <c r="C53" s="10" t="s">
        <v>113</v>
      </c>
      <c r="D53" s="10" t="s">
        <v>114</v>
      </c>
      <c r="E53" s="13"/>
      <c r="F53" s="19" t="s">
        <v>161</v>
      </c>
      <c r="G53" s="19"/>
      <c r="H53" s="3">
        <v>31</v>
      </c>
      <c r="I53" s="3">
        <v>2</v>
      </c>
      <c r="J53" s="3">
        <v>0</v>
      </c>
      <c r="K53" s="3">
        <v>0</v>
      </c>
      <c r="L53" s="3">
        <v>1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>
        <v>3</v>
      </c>
    </row>
    <row r="54" spans="1:30" ht="28.5" x14ac:dyDescent="0.25">
      <c r="A54" s="10" t="s">
        <v>160</v>
      </c>
      <c r="B54" s="10" t="s">
        <v>92</v>
      </c>
      <c r="C54" s="10" t="s">
        <v>113</v>
      </c>
      <c r="D54" s="10" t="s">
        <v>115</v>
      </c>
      <c r="E54" s="13"/>
      <c r="F54" s="19" t="s">
        <v>161</v>
      </c>
      <c r="G54" s="19"/>
      <c r="H54" s="3">
        <v>88</v>
      </c>
      <c r="I54" s="3">
        <v>52</v>
      </c>
      <c r="J54" s="3">
        <v>6</v>
      </c>
      <c r="K54" s="3">
        <v>3</v>
      </c>
      <c r="L54" s="3">
        <v>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>
        <v>7</v>
      </c>
    </row>
    <row r="55" spans="1:30" ht="28.5" x14ac:dyDescent="0.25">
      <c r="A55" s="10" t="s">
        <v>160</v>
      </c>
      <c r="B55" s="10" t="s">
        <v>92</v>
      </c>
      <c r="C55" s="10" t="s">
        <v>113</v>
      </c>
      <c r="D55" s="10" t="s">
        <v>50</v>
      </c>
      <c r="E55" s="13"/>
      <c r="F55" s="19" t="s">
        <v>161</v>
      </c>
      <c r="G55" s="19"/>
      <c r="H55" s="3">
        <v>211</v>
      </c>
      <c r="I55" s="3">
        <v>103</v>
      </c>
      <c r="J55" s="3">
        <v>4</v>
      </c>
      <c r="K55" s="3">
        <v>7</v>
      </c>
      <c r="L55" s="3">
        <v>7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>
        <v>5</v>
      </c>
    </row>
    <row r="56" spans="1:30" ht="28.5" x14ac:dyDescent="0.25">
      <c r="A56" s="10" t="s">
        <v>160</v>
      </c>
      <c r="B56" s="10" t="s">
        <v>92</v>
      </c>
      <c r="C56" s="10" t="s">
        <v>113</v>
      </c>
      <c r="D56" s="10" t="s">
        <v>116</v>
      </c>
      <c r="E56" s="13"/>
      <c r="F56" s="19" t="s">
        <v>161</v>
      </c>
      <c r="G56" s="19"/>
      <c r="H56" s="3">
        <v>225</v>
      </c>
      <c r="I56" s="3">
        <v>142</v>
      </c>
      <c r="J56" s="3">
        <v>3</v>
      </c>
      <c r="K56" s="3">
        <v>7</v>
      </c>
      <c r="L56" s="3">
        <v>6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>
        <v>12</v>
      </c>
    </row>
    <row r="57" spans="1:30" ht="42.75" x14ac:dyDescent="0.25">
      <c r="A57" s="10" t="s">
        <v>160</v>
      </c>
      <c r="B57" s="10" t="s">
        <v>92</v>
      </c>
      <c r="C57" s="10" t="s">
        <v>117</v>
      </c>
      <c r="D57" s="10" t="s">
        <v>116</v>
      </c>
      <c r="E57" s="13"/>
      <c r="F57" s="19" t="s">
        <v>161</v>
      </c>
      <c r="G57" s="19"/>
      <c r="H57" s="3">
        <v>89</v>
      </c>
      <c r="I57" s="3">
        <v>33</v>
      </c>
      <c r="J57" s="3">
        <v>0</v>
      </c>
      <c r="K57" s="3">
        <v>0</v>
      </c>
      <c r="L57" s="3">
        <v>2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>
        <v>9</v>
      </c>
    </row>
    <row r="58" spans="1:30" ht="42.75" x14ac:dyDescent="0.25">
      <c r="A58" s="10" t="s">
        <v>160</v>
      </c>
      <c r="B58" s="10" t="s">
        <v>92</v>
      </c>
      <c r="C58" s="10" t="s">
        <v>117</v>
      </c>
      <c r="D58" s="10" t="s">
        <v>118</v>
      </c>
      <c r="E58" s="13"/>
      <c r="F58" s="19" t="s">
        <v>161</v>
      </c>
      <c r="G58" s="19"/>
      <c r="H58" s="3">
        <v>0</v>
      </c>
      <c r="I58" s="3">
        <v>0</v>
      </c>
      <c r="J58" s="3">
        <v>0</v>
      </c>
      <c r="K58" s="3">
        <v>0</v>
      </c>
      <c r="L58" s="3">
        <v>4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>
        <v>1</v>
      </c>
    </row>
    <row r="59" spans="1:30" ht="28.5" x14ac:dyDescent="0.25">
      <c r="A59" s="10" t="s">
        <v>160</v>
      </c>
      <c r="B59" s="10" t="s">
        <v>92</v>
      </c>
      <c r="C59" s="10" t="s">
        <v>119</v>
      </c>
      <c r="D59" s="10" t="s">
        <v>120</v>
      </c>
      <c r="E59" s="13"/>
      <c r="F59" s="19" t="s">
        <v>161</v>
      </c>
      <c r="G59" s="19"/>
      <c r="H59" s="3">
        <v>510</v>
      </c>
      <c r="I59" s="3">
        <v>176</v>
      </c>
      <c r="J59" s="3">
        <v>18</v>
      </c>
      <c r="K59" s="3">
        <v>23</v>
      </c>
      <c r="L59" s="3">
        <v>11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>
        <v>22</v>
      </c>
    </row>
    <row r="60" spans="1:30" ht="28.5" x14ac:dyDescent="0.25">
      <c r="A60" s="10" t="s">
        <v>160</v>
      </c>
      <c r="B60" s="10" t="s">
        <v>92</v>
      </c>
      <c r="C60" s="10" t="s">
        <v>119</v>
      </c>
      <c r="D60" s="10" t="s">
        <v>121</v>
      </c>
      <c r="E60" s="13"/>
      <c r="F60" s="19" t="s">
        <v>161</v>
      </c>
      <c r="G60" s="19"/>
      <c r="H60" s="3">
        <v>187</v>
      </c>
      <c r="I60" s="3">
        <v>25</v>
      </c>
      <c r="J60" s="3">
        <v>16</v>
      </c>
      <c r="K60" s="3">
        <v>27</v>
      </c>
      <c r="L60" s="3">
        <v>7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>
        <v>6</v>
      </c>
    </row>
    <row r="61" spans="1:30" ht="42.75" x14ac:dyDescent="0.25">
      <c r="A61" s="10" t="s">
        <v>160</v>
      </c>
      <c r="B61" s="10" t="s">
        <v>92</v>
      </c>
      <c r="C61" s="10" t="s">
        <v>117</v>
      </c>
      <c r="D61" s="10" t="s">
        <v>122</v>
      </c>
      <c r="E61" s="13"/>
      <c r="F61" s="19" t="s">
        <v>161</v>
      </c>
      <c r="G61" s="19"/>
      <c r="H61" s="3">
        <v>187</v>
      </c>
      <c r="I61" s="3">
        <v>40</v>
      </c>
      <c r="J61" s="3">
        <v>2</v>
      </c>
      <c r="K61" s="3">
        <v>6</v>
      </c>
      <c r="L61" s="3">
        <v>3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>
        <v>4</v>
      </c>
    </row>
    <row r="62" spans="1:30" ht="42.75" x14ac:dyDescent="0.25">
      <c r="A62" s="10" t="s">
        <v>160</v>
      </c>
      <c r="B62" s="10" t="s">
        <v>92</v>
      </c>
      <c r="C62" s="10" t="s">
        <v>117</v>
      </c>
      <c r="D62" s="10" t="s">
        <v>123</v>
      </c>
      <c r="E62" s="13"/>
      <c r="F62" s="19" t="s">
        <v>161</v>
      </c>
      <c r="G62" s="19"/>
      <c r="H62" s="3">
        <v>175</v>
      </c>
      <c r="I62" s="3">
        <v>140</v>
      </c>
      <c r="J62" s="3">
        <v>3</v>
      </c>
      <c r="K62" s="3">
        <v>3</v>
      </c>
      <c r="L62" s="3">
        <v>7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>
        <v>13</v>
      </c>
    </row>
    <row r="63" spans="1:30" ht="28.5" x14ac:dyDescent="0.25">
      <c r="A63" s="10" t="s">
        <v>160</v>
      </c>
      <c r="B63" s="10" t="s">
        <v>92</v>
      </c>
      <c r="C63" s="10" t="s">
        <v>124</v>
      </c>
      <c r="D63" s="10" t="s">
        <v>125</v>
      </c>
      <c r="E63" s="13"/>
      <c r="F63" s="19"/>
      <c r="G63" s="19"/>
      <c r="H63" s="3">
        <v>410</v>
      </c>
      <c r="I63" s="3">
        <v>123</v>
      </c>
      <c r="J63" s="3">
        <v>0</v>
      </c>
      <c r="K63" s="3">
        <v>7</v>
      </c>
      <c r="L63" s="3">
        <v>4</v>
      </c>
      <c r="M63" s="3"/>
      <c r="N63" s="3"/>
      <c r="O63" s="3"/>
      <c r="P63" s="3"/>
      <c r="Q63" s="3"/>
      <c r="R63" s="3"/>
      <c r="S63" s="3"/>
      <c r="T63" s="3"/>
      <c r="U63" s="3">
        <v>13</v>
      </c>
      <c r="V63" s="3"/>
      <c r="W63" s="3"/>
      <c r="X63" s="3"/>
      <c r="Y63" s="3"/>
      <c r="Z63" s="3"/>
      <c r="AA63" s="3"/>
      <c r="AB63" s="3"/>
      <c r="AC63" s="3"/>
      <c r="AD63" s="3"/>
    </row>
    <row r="64" spans="1:30" ht="28.5" x14ac:dyDescent="0.25">
      <c r="A64" s="10" t="s">
        <v>160</v>
      </c>
      <c r="B64" s="10" t="s">
        <v>92</v>
      </c>
      <c r="C64" s="10" t="s">
        <v>124</v>
      </c>
      <c r="D64" s="10" t="s">
        <v>126</v>
      </c>
      <c r="E64" s="13"/>
      <c r="F64" s="19"/>
      <c r="G64" s="19"/>
      <c r="H64" s="3">
        <v>92</v>
      </c>
      <c r="I64" s="3">
        <v>8</v>
      </c>
      <c r="J64" s="3">
        <v>0</v>
      </c>
      <c r="K64" s="3">
        <v>5</v>
      </c>
      <c r="L64" s="3">
        <v>4</v>
      </c>
      <c r="M64" s="3"/>
      <c r="N64" s="3"/>
      <c r="O64" s="3"/>
      <c r="P64" s="3"/>
      <c r="Q64" s="3"/>
      <c r="R64" s="3"/>
      <c r="S64" s="3"/>
      <c r="T64" s="3"/>
      <c r="U64" s="3">
        <v>4</v>
      </c>
      <c r="V64" s="3"/>
      <c r="W64" s="3"/>
      <c r="X64" s="3"/>
      <c r="Y64" s="3"/>
      <c r="Z64" s="3"/>
      <c r="AA64" s="3"/>
      <c r="AB64" s="3"/>
      <c r="AC64" s="3"/>
      <c r="AD64" s="3"/>
    </row>
    <row r="65" spans="1:30" ht="28.5" x14ac:dyDescent="0.25">
      <c r="A65" s="10" t="s">
        <v>160</v>
      </c>
      <c r="B65" s="10" t="s">
        <v>127</v>
      </c>
      <c r="C65" s="10" t="s">
        <v>128</v>
      </c>
      <c r="D65" s="10" t="s">
        <v>129</v>
      </c>
      <c r="E65" s="13"/>
      <c r="F65" s="19"/>
      <c r="G65" s="19"/>
      <c r="H65" s="3">
        <v>846</v>
      </c>
      <c r="I65" s="3">
        <v>56</v>
      </c>
      <c r="J65" s="3">
        <v>16</v>
      </c>
      <c r="K65" s="3">
        <v>65</v>
      </c>
      <c r="L65" s="3">
        <v>6</v>
      </c>
      <c r="M65" s="3"/>
      <c r="N65" s="3"/>
      <c r="O65" s="3"/>
      <c r="P65" s="3"/>
      <c r="Q65" s="3"/>
      <c r="R65" s="3"/>
      <c r="S65" s="3">
        <v>5</v>
      </c>
      <c r="T65" s="3"/>
      <c r="U65" s="3">
        <v>11</v>
      </c>
      <c r="V65" s="3"/>
      <c r="W65" s="3"/>
      <c r="X65" s="3"/>
      <c r="Y65" s="3"/>
      <c r="Z65" s="3"/>
      <c r="AA65" s="3"/>
      <c r="AB65" s="3"/>
      <c r="AC65" s="3"/>
      <c r="AD65" s="3"/>
    </row>
    <row r="66" spans="1:30" ht="57" x14ac:dyDescent="0.25">
      <c r="A66" s="10" t="s">
        <v>160</v>
      </c>
      <c r="B66" s="10" t="s">
        <v>127</v>
      </c>
      <c r="C66" s="10" t="s">
        <v>130</v>
      </c>
      <c r="D66" s="10" t="s">
        <v>131</v>
      </c>
      <c r="E66" s="13"/>
      <c r="F66" s="19"/>
      <c r="G66" s="19"/>
      <c r="H66" s="3">
        <v>634</v>
      </c>
      <c r="I66" s="3">
        <v>63</v>
      </c>
      <c r="J66" s="3">
        <v>24</v>
      </c>
      <c r="K66" s="3">
        <v>56</v>
      </c>
      <c r="L66" s="3">
        <v>0</v>
      </c>
      <c r="M66" s="3"/>
      <c r="N66" s="3"/>
      <c r="O66" s="3"/>
      <c r="P66" s="3"/>
      <c r="Q66" s="3"/>
      <c r="R66" s="3"/>
      <c r="S66" s="3">
        <v>3</v>
      </c>
      <c r="T66" s="3"/>
      <c r="U66" s="3">
        <v>7</v>
      </c>
      <c r="V66" s="3"/>
      <c r="W66" s="3">
        <v>1</v>
      </c>
      <c r="X66" s="3"/>
      <c r="Y66" s="3"/>
      <c r="Z66" s="3"/>
      <c r="AA66" s="3">
        <v>2</v>
      </c>
      <c r="AB66" s="3"/>
      <c r="AC66" s="3">
        <v>1</v>
      </c>
      <c r="AD66" s="3"/>
    </row>
    <row r="67" spans="1:30" ht="28.5" x14ac:dyDescent="0.25">
      <c r="A67" s="10" t="s">
        <v>160</v>
      </c>
      <c r="B67" s="10" t="s">
        <v>132</v>
      </c>
      <c r="C67" s="10" t="s">
        <v>133</v>
      </c>
      <c r="D67" s="10" t="s">
        <v>134</v>
      </c>
      <c r="E67" s="13"/>
      <c r="F67" s="19" t="s">
        <v>161</v>
      </c>
      <c r="G67" s="19"/>
      <c r="H67" s="3">
        <v>0</v>
      </c>
      <c r="I67" s="3">
        <v>0</v>
      </c>
      <c r="J67" s="3">
        <v>0</v>
      </c>
      <c r="K67" s="3">
        <v>4</v>
      </c>
      <c r="L67" s="3">
        <v>1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28.5" x14ac:dyDescent="0.25">
      <c r="A68" s="10" t="s">
        <v>160</v>
      </c>
      <c r="B68" s="10" t="s">
        <v>132</v>
      </c>
      <c r="C68" s="10" t="s">
        <v>133</v>
      </c>
      <c r="D68" s="10" t="s">
        <v>135</v>
      </c>
      <c r="E68" s="13"/>
      <c r="F68" s="19" t="s">
        <v>161</v>
      </c>
      <c r="G68" s="19"/>
      <c r="H68" s="3">
        <v>475</v>
      </c>
      <c r="I68" s="3">
        <v>83</v>
      </c>
      <c r="J68" s="3">
        <v>0</v>
      </c>
      <c r="K68" s="3">
        <v>27</v>
      </c>
      <c r="L68" s="3">
        <v>8</v>
      </c>
      <c r="M68" s="3"/>
      <c r="N68" s="3"/>
      <c r="O68" s="3"/>
      <c r="P68" s="3"/>
      <c r="Q68" s="3"/>
      <c r="R68" s="3"/>
      <c r="S68" s="3">
        <v>6</v>
      </c>
      <c r="T68" s="3"/>
      <c r="U68" s="3">
        <v>2</v>
      </c>
      <c r="V68" s="3"/>
      <c r="W68" s="3"/>
      <c r="X68" s="3"/>
      <c r="Y68" s="3"/>
      <c r="Z68" s="3"/>
      <c r="AA68" s="3"/>
      <c r="AB68" s="3"/>
      <c r="AC68" s="3"/>
      <c r="AD68" s="3">
        <v>10</v>
      </c>
    </row>
    <row r="69" spans="1:30" ht="28.5" x14ac:dyDescent="0.25">
      <c r="A69" s="10" t="s">
        <v>160</v>
      </c>
      <c r="B69" s="10" t="s">
        <v>132</v>
      </c>
      <c r="C69" s="10" t="s">
        <v>136</v>
      </c>
      <c r="D69" s="10" t="s">
        <v>137</v>
      </c>
      <c r="E69" s="13"/>
      <c r="F69" s="19" t="s">
        <v>161</v>
      </c>
      <c r="G69" s="19"/>
      <c r="H69" s="3">
        <v>89</v>
      </c>
      <c r="I69" s="3">
        <v>5</v>
      </c>
      <c r="J69" s="3">
        <v>0</v>
      </c>
      <c r="K69" s="3">
        <v>3</v>
      </c>
      <c r="L69" s="3"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>
        <v>9</v>
      </c>
    </row>
    <row r="70" spans="1:30" ht="28.5" x14ac:dyDescent="0.25">
      <c r="A70" s="10" t="s">
        <v>160</v>
      </c>
      <c r="B70" s="10" t="s">
        <v>132</v>
      </c>
      <c r="C70" s="10" t="s">
        <v>136</v>
      </c>
      <c r="D70" s="10" t="s">
        <v>138</v>
      </c>
      <c r="E70" s="13"/>
      <c r="F70" s="19" t="s">
        <v>161</v>
      </c>
      <c r="G70" s="19"/>
      <c r="H70" s="3">
        <v>314</v>
      </c>
      <c r="I70" s="3">
        <v>122</v>
      </c>
      <c r="J70" s="3">
        <v>2</v>
      </c>
      <c r="K70" s="3">
        <v>5</v>
      </c>
      <c r="L70" s="3">
        <v>0</v>
      </c>
      <c r="M70" s="3"/>
      <c r="N70" s="3"/>
      <c r="O70" s="3"/>
      <c r="P70" s="3"/>
      <c r="Q70" s="3"/>
      <c r="R70" s="3"/>
      <c r="S70" s="3">
        <v>12</v>
      </c>
      <c r="T70" s="3"/>
      <c r="U70" s="3">
        <v>2</v>
      </c>
      <c r="V70" s="3"/>
      <c r="W70" s="3"/>
      <c r="X70" s="3"/>
      <c r="Y70" s="3"/>
      <c r="Z70" s="3"/>
      <c r="AA70" s="3"/>
      <c r="AB70" s="3"/>
      <c r="AC70" s="3"/>
      <c r="AD70" s="3">
        <v>10</v>
      </c>
    </row>
    <row r="71" spans="1:30" ht="28.5" x14ac:dyDescent="0.25">
      <c r="A71" s="10" t="s">
        <v>160</v>
      </c>
      <c r="B71" s="10" t="s">
        <v>132</v>
      </c>
      <c r="C71" s="10" t="s">
        <v>136</v>
      </c>
      <c r="D71" s="10" t="s">
        <v>139</v>
      </c>
      <c r="E71" s="13"/>
      <c r="F71" s="19" t="s">
        <v>161</v>
      </c>
      <c r="G71" s="19"/>
      <c r="H71" s="3">
        <v>534</v>
      </c>
      <c r="I71" s="3">
        <v>146</v>
      </c>
      <c r="J71" s="3">
        <v>1</v>
      </c>
      <c r="K71" s="3">
        <v>12</v>
      </c>
      <c r="L71" s="3">
        <v>4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>
        <v>40</v>
      </c>
    </row>
    <row r="72" spans="1:30" ht="28.5" x14ac:dyDescent="0.25">
      <c r="A72" s="10" t="s">
        <v>160</v>
      </c>
      <c r="B72" s="10" t="s">
        <v>132</v>
      </c>
      <c r="C72" s="10" t="s">
        <v>140</v>
      </c>
      <c r="D72" s="10" t="s">
        <v>141</v>
      </c>
      <c r="E72" s="13"/>
      <c r="F72" s="19" t="s">
        <v>161</v>
      </c>
      <c r="G72" s="19"/>
      <c r="H72" s="3">
        <v>137</v>
      </c>
      <c r="I72" s="3">
        <v>13</v>
      </c>
      <c r="J72" s="3">
        <v>0</v>
      </c>
      <c r="K72" s="3">
        <v>5</v>
      </c>
      <c r="L72" s="3">
        <v>3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>
        <v>3</v>
      </c>
    </row>
    <row r="73" spans="1:30" ht="28.5" x14ac:dyDescent="0.25">
      <c r="A73" s="10" t="s">
        <v>160</v>
      </c>
      <c r="B73" s="10" t="s">
        <v>132</v>
      </c>
      <c r="C73" s="10" t="s">
        <v>140</v>
      </c>
      <c r="D73" s="10" t="s">
        <v>142</v>
      </c>
      <c r="E73" s="13"/>
      <c r="F73" s="19" t="s">
        <v>161</v>
      </c>
      <c r="G73" s="19"/>
      <c r="H73" s="3">
        <v>121</v>
      </c>
      <c r="I73" s="3">
        <v>9</v>
      </c>
      <c r="J73" s="3">
        <v>0</v>
      </c>
      <c r="K73" s="3">
        <v>3</v>
      </c>
      <c r="L73" s="3">
        <v>0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>
        <v>6</v>
      </c>
    </row>
    <row r="74" spans="1:30" ht="28.5" x14ac:dyDescent="0.25">
      <c r="A74" s="10" t="s">
        <v>160</v>
      </c>
      <c r="B74" s="10" t="s">
        <v>132</v>
      </c>
      <c r="C74" s="10" t="s">
        <v>140</v>
      </c>
      <c r="D74" s="10" t="s">
        <v>143</v>
      </c>
      <c r="E74" s="13"/>
      <c r="F74" s="19" t="s">
        <v>161</v>
      </c>
      <c r="G74" s="19"/>
      <c r="H74" s="3">
        <v>278</v>
      </c>
      <c r="I74" s="3">
        <v>32</v>
      </c>
      <c r="J74" s="3">
        <v>0</v>
      </c>
      <c r="K74" s="3">
        <v>8</v>
      </c>
      <c r="L74" s="3">
        <v>3</v>
      </c>
      <c r="M74" s="3"/>
      <c r="N74" s="3"/>
      <c r="O74" s="3"/>
      <c r="P74" s="3"/>
      <c r="Q74" s="3"/>
      <c r="R74" s="3"/>
      <c r="S74" s="3">
        <v>5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>
        <v>12</v>
      </c>
    </row>
    <row r="75" spans="1:30" ht="28.5" x14ac:dyDescent="0.25">
      <c r="A75" s="10" t="s">
        <v>160</v>
      </c>
      <c r="B75" s="10" t="s">
        <v>132</v>
      </c>
      <c r="C75" s="10" t="s">
        <v>133</v>
      </c>
      <c r="D75" s="10" t="s">
        <v>41</v>
      </c>
      <c r="E75" s="13"/>
      <c r="F75" s="19" t="s">
        <v>161</v>
      </c>
      <c r="G75" s="19"/>
      <c r="H75" s="3">
        <v>204</v>
      </c>
      <c r="I75" s="3">
        <v>32</v>
      </c>
      <c r="J75" s="3">
        <v>0</v>
      </c>
      <c r="K75" s="3">
        <v>1</v>
      </c>
      <c r="L75" s="3">
        <v>2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>
        <v>9</v>
      </c>
    </row>
    <row r="76" spans="1:30" ht="28.5" x14ac:dyDescent="0.25">
      <c r="A76" s="10" t="s">
        <v>160</v>
      </c>
      <c r="B76" s="10" t="s">
        <v>132</v>
      </c>
      <c r="C76" s="10" t="s">
        <v>140</v>
      </c>
      <c r="D76" s="10" t="s">
        <v>144</v>
      </c>
      <c r="E76" s="13"/>
      <c r="F76" s="19" t="s">
        <v>161</v>
      </c>
      <c r="G76" s="19"/>
      <c r="H76" s="3">
        <v>131</v>
      </c>
      <c r="I76" s="3">
        <v>19</v>
      </c>
      <c r="J76" s="3">
        <v>0</v>
      </c>
      <c r="K76" s="3">
        <v>0</v>
      </c>
      <c r="L76" s="3"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>
        <v>8</v>
      </c>
    </row>
    <row r="77" spans="1:30" ht="28.5" x14ac:dyDescent="0.25">
      <c r="A77" s="10" t="s">
        <v>160</v>
      </c>
      <c r="B77" s="10" t="s">
        <v>132</v>
      </c>
      <c r="C77" s="10" t="s">
        <v>145</v>
      </c>
      <c r="D77" s="10" t="s">
        <v>146</v>
      </c>
      <c r="E77" s="13"/>
      <c r="F77" s="19" t="s">
        <v>161</v>
      </c>
      <c r="G77" s="19"/>
      <c r="H77" s="3">
        <v>6</v>
      </c>
      <c r="I77" s="3">
        <v>0</v>
      </c>
      <c r="J77" s="3">
        <v>0</v>
      </c>
      <c r="K77" s="3">
        <v>1</v>
      </c>
      <c r="L77" s="3"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>
        <v>2</v>
      </c>
    </row>
    <row r="78" spans="1:30" ht="28.5" x14ac:dyDescent="0.25">
      <c r="A78" s="10" t="s">
        <v>160</v>
      </c>
      <c r="B78" s="10" t="s">
        <v>132</v>
      </c>
      <c r="C78" s="10" t="s">
        <v>147</v>
      </c>
      <c r="D78" s="10" t="s">
        <v>148</v>
      </c>
      <c r="E78" s="13"/>
      <c r="F78" s="19" t="s">
        <v>161</v>
      </c>
      <c r="G78" s="19"/>
      <c r="H78" s="3">
        <v>36</v>
      </c>
      <c r="I78" s="3">
        <v>7</v>
      </c>
      <c r="J78" s="3">
        <v>0</v>
      </c>
      <c r="K78" s="3">
        <v>2</v>
      </c>
      <c r="L78" s="3">
        <v>0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>
        <v>3</v>
      </c>
    </row>
    <row r="79" spans="1:30" ht="28.5" x14ac:dyDescent="0.25">
      <c r="A79" s="10" t="s">
        <v>160</v>
      </c>
      <c r="B79" s="10" t="s">
        <v>132</v>
      </c>
      <c r="C79" s="10" t="s">
        <v>140</v>
      </c>
      <c r="D79" s="10" t="s">
        <v>138</v>
      </c>
      <c r="E79" s="13"/>
      <c r="F79" s="19" t="s">
        <v>161</v>
      </c>
      <c r="G79" s="19"/>
      <c r="H79" s="3">
        <v>106</v>
      </c>
      <c r="I79" s="3">
        <v>10</v>
      </c>
      <c r="J79" s="3">
        <v>0</v>
      </c>
      <c r="K79" s="3">
        <v>1</v>
      </c>
      <c r="L79" s="3">
        <v>1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>
        <v>6</v>
      </c>
    </row>
    <row r="80" spans="1:30" ht="28.5" x14ac:dyDescent="0.25">
      <c r="A80" s="10" t="s">
        <v>160</v>
      </c>
      <c r="B80" s="10" t="s">
        <v>132</v>
      </c>
      <c r="C80" s="10" t="s">
        <v>145</v>
      </c>
      <c r="D80" s="10" t="s">
        <v>148</v>
      </c>
      <c r="E80" s="13"/>
      <c r="F80" s="19" t="s">
        <v>161</v>
      </c>
      <c r="G80" s="19"/>
      <c r="H80" s="3">
        <v>13</v>
      </c>
      <c r="I80" s="3">
        <v>1</v>
      </c>
      <c r="J80" s="3">
        <v>0</v>
      </c>
      <c r="K80" s="3">
        <v>0</v>
      </c>
      <c r="L80" s="3"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>
        <v>2</v>
      </c>
    </row>
    <row r="81" spans="1:30" ht="28.5" x14ac:dyDescent="0.25">
      <c r="A81" s="10" t="s">
        <v>160</v>
      </c>
      <c r="B81" s="10" t="s">
        <v>132</v>
      </c>
      <c r="C81" s="10" t="s">
        <v>145</v>
      </c>
      <c r="D81" s="10" t="s">
        <v>143</v>
      </c>
      <c r="E81" s="13"/>
      <c r="F81" s="19" t="s">
        <v>161</v>
      </c>
      <c r="G81" s="19"/>
      <c r="H81" s="3">
        <v>14</v>
      </c>
      <c r="I81" s="3">
        <v>0</v>
      </c>
      <c r="J81" s="3">
        <v>0</v>
      </c>
      <c r="K81" s="3">
        <v>0</v>
      </c>
      <c r="L81" s="3"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>
        <v>1</v>
      </c>
    </row>
    <row r="82" spans="1:30" ht="28.5" x14ac:dyDescent="0.25">
      <c r="A82" s="10" t="s">
        <v>160</v>
      </c>
      <c r="B82" s="10" t="s">
        <v>132</v>
      </c>
      <c r="C82" s="10" t="s">
        <v>149</v>
      </c>
      <c r="D82" s="10" t="s">
        <v>137</v>
      </c>
      <c r="E82" s="13"/>
      <c r="F82" s="19" t="s">
        <v>161</v>
      </c>
      <c r="G82" s="19"/>
      <c r="H82" s="3">
        <v>182</v>
      </c>
      <c r="I82" s="3">
        <v>55</v>
      </c>
      <c r="J82" s="3">
        <v>0</v>
      </c>
      <c r="K82" s="3">
        <v>4</v>
      </c>
      <c r="L82" s="3"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>
        <v>12</v>
      </c>
    </row>
    <row r="83" spans="1:30" ht="28.5" x14ac:dyDescent="0.25">
      <c r="A83" s="10" t="s">
        <v>160</v>
      </c>
      <c r="B83" s="10" t="s">
        <v>132</v>
      </c>
      <c r="C83" s="10" t="s">
        <v>149</v>
      </c>
      <c r="D83" s="10" t="s">
        <v>143</v>
      </c>
      <c r="E83" s="13"/>
      <c r="F83" s="19" t="s">
        <v>161</v>
      </c>
      <c r="G83" s="19"/>
      <c r="H83" s="3">
        <v>215</v>
      </c>
      <c r="I83" s="3">
        <v>17</v>
      </c>
      <c r="J83" s="3">
        <v>1</v>
      </c>
      <c r="K83" s="3">
        <v>3</v>
      </c>
      <c r="L83" s="3"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>
        <v>8</v>
      </c>
    </row>
    <row r="84" spans="1:30" ht="28.5" x14ac:dyDescent="0.25">
      <c r="A84" s="10" t="s">
        <v>160</v>
      </c>
      <c r="B84" s="10" t="s">
        <v>132</v>
      </c>
      <c r="C84" s="10" t="s">
        <v>150</v>
      </c>
      <c r="D84" s="10" t="s">
        <v>151</v>
      </c>
      <c r="E84" s="13"/>
      <c r="F84" s="19" t="s">
        <v>161</v>
      </c>
      <c r="G84" s="19"/>
      <c r="H84" s="3">
        <v>57</v>
      </c>
      <c r="I84" s="3">
        <v>45</v>
      </c>
      <c r="J84" s="3">
        <v>0</v>
      </c>
      <c r="K84" s="3">
        <v>0</v>
      </c>
      <c r="L84" s="3">
        <v>0</v>
      </c>
      <c r="M84" s="3"/>
      <c r="N84" s="3"/>
      <c r="O84" s="3"/>
      <c r="P84" s="3"/>
      <c r="Q84" s="3"/>
      <c r="R84" s="3"/>
      <c r="S84" s="3">
        <v>3</v>
      </c>
      <c r="T84" s="3"/>
      <c r="U84" s="3">
        <v>1</v>
      </c>
      <c r="V84" s="3"/>
      <c r="W84" s="3"/>
      <c r="X84" s="3"/>
      <c r="Y84" s="3"/>
      <c r="Z84" s="3"/>
      <c r="AA84" s="3"/>
      <c r="AB84" s="3"/>
      <c r="AC84" s="3"/>
      <c r="AD84" s="3">
        <v>1</v>
      </c>
    </row>
    <row r="85" spans="1:30" ht="28.5" x14ac:dyDescent="0.25">
      <c r="A85" s="10" t="s">
        <v>160</v>
      </c>
      <c r="B85" s="10" t="s">
        <v>132</v>
      </c>
      <c r="C85" s="10" t="s">
        <v>150</v>
      </c>
      <c r="D85" s="10" t="s">
        <v>152</v>
      </c>
      <c r="E85" s="13"/>
      <c r="F85" s="19" t="s">
        <v>161</v>
      </c>
      <c r="G85" s="19"/>
      <c r="H85" s="3">
        <v>153</v>
      </c>
      <c r="I85" s="3">
        <v>117</v>
      </c>
      <c r="J85" s="3">
        <v>0</v>
      </c>
      <c r="K85" s="3">
        <v>1</v>
      </c>
      <c r="L85" s="3">
        <v>0</v>
      </c>
      <c r="M85" s="3"/>
      <c r="N85" s="3"/>
      <c r="O85" s="3"/>
      <c r="P85" s="3"/>
      <c r="Q85" s="3"/>
      <c r="R85" s="3"/>
      <c r="S85" s="3">
        <v>5</v>
      </c>
      <c r="T85" s="3"/>
      <c r="U85" s="3">
        <v>4</v>
      </c>
      <c r="V85" s="3"/>
      <c r="W85" s="3"/>
      <c r="X85" s="3"/>
      <c r="Y85" s="3"/>
      <c r="Z85" s="3"/>
      <c r="AA85" s="3"/>
      <c r="AB85" s="3"/>
      <c r="AC85" s="3"/>
      <c r="AD85" s="3">
        <v>1</v>
      </c>
    </row>
    <row r="86" spans="1:30" ht="28.5" x14ac:dyDescent="0.25">
      <c r="A86" s="10" t="s">
        <v>160</v>
      </c>
      <c r="B86" s="10" t="s">
        <v>132</v>
      </c>
      <c r="C86" s="10" t="s">
        <v>133</v>
      </c>
      <c r="D86" s="10" t="s">
        <v>153</v>
      </c>
      <c r="E86" s="13"/>
      <c r="F86" s="19" t="s">
        <v>161</v>
      </c>
      <c r="G86" s="19"/>
      <c r="H86" s="3">
        <v>318</v>
      </c>
      <c r="I86" s="3">
        <v>94</v>
      </c>
      <c r="J86" s="3">
        <v>3</v>
      </c>
      <c r="K86" s="3">
        <v>5</v>
      </c>
      <c r="L86" s="3"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>
        <v>11</v>
      </c>
    </row>
    <row r="87" spans="1:30" ht="28.5" x14ac:dyDescent="0.25">
      <c r="A87" s="10" t="s">
        <v>160</v>
      </c>
      <c r="B87" s="10" t="s">
        <v>132</v>
      </c>
      <c r="C87" s="10" t="s">
        <v>147</v>
      </c>
      <c r="D87" s="10" t="s">
        <v>143</v>
      </c>
      <c r="E87" s="13"/>
      <c r="F87" s="19" t="s">
        <v>161</v>
      </c>
      <c r="G87" s="19"/>
      <c r="H87" s="3">
        <v>359</v>
      </c>
      <c r="I87" s="3">
        <v>41</v>
      </c>
      <c r="J87" s="3">
        <v>2</v>
      </c>
      <c r="K87" s="3">
        <v>0</v>
      </c>
      <c r="L87" s="3"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>
        <v>12</v>
      </c>
    </row>
    <row r="88" spans="1:30" ht="28.5" x14ac:dyDescent="0.25">
      <c r="A88" s="10" t="s">
        <v>160</v>
      </c>
      <c r="B88" s="10" t="s">
        <v>132</v>
      </c>
      <c r="C88" s="10" t="s">
        <v>147</v>
      </c>
      <c r="D88" s="10" t="s">
        <v>154</v>
      </c>
      <c r="E88" s="13"/>
      <c r="F88" s="19" t="s">
        <v>161</v>
      </c>
      <c r="G88" s="19"/>
      <c r="H88" s="3">
        <v>179</v>
      </c>
      <c r="I88" s="3">
        <v>38</v>
      </c>
      <c r="J88" s="3">
        <v>4</v>
      </c>
      <c r="K88" s="3">
        <v>0</v>
      </c>
      <c r="L88" s="3"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>
        <v>11</v>
      </c>
    </row>
    <row r="89" spans="1:30" ht="28.5" x14ac:dyDescent="0.25">
      <c r="A89" s="10" t="s">
        <v>160</v>
      </c>
      <c r="B89" s="10" t="s">
        <v>155</v>
      </c>
      <c r="C89" s="10" t="s">
        <v>156</v>
      </c>
      <c r="D89" s="10" t="s">
        <v>157</v>
      </c>
      <c r="E89" s="13"/>
      <c r="F89" s="19"/>
      <c r="G89" s="19"/>
      <c r="H89" s="3">
        <v>300</v>
      </c>
      <c r="I89" s="3">
        <v>97</v>
      </c>
      <c r="J89" s="3">
        <v>0</v>
      </c>
      <c r="K89" s="3">
        <v>7</v>
      </c>
      <c r="L89" s="3">
        <v>1</v>
      </c>
      <c r="M89" s="3"/>
      <c r="N89" s="3"/>
      <c r="O89" s="3"/>
      <c r="P89" s="3"/>
      <c r="Q89" s="3"/>
      <c r="R89" s="3"/>
      <c r="S89" s="3"/>
      <c r="T89" s="3"/>
      <c r="U89" s="3">
        <v>23</v>
      </c>
      <c r="V89" s="3"/>
      <c r="W89" s="3"/>
      <c r="X89" s="3"/>
      <c r="Y89" s="3"/>
      <c r="Z89" s="3"/>
      <c r="AA89" s="3"/>
      <c r="AB89" s="3"/>
      <c r="AC89" s="3"/>
      <c r="AD89" s="3"/>
    </row>
    <row r="90" spans="1:30" ht="28.5" x14ac:dyDescent="0.25">
      <c r="A90" s="10" t="s">
        <v>160</v>
      </c>
      <c r="B90" s="10" t="s">
        <v>155</v>
      </c>
      <c r="C90" s="10" t="s">
        <v>158</v>
      </c>
      <c r="D90" s="10" t="s">
        <v>159</v>
      </c>
      <c r="E90" s="13"/>
      <c r="F90" s="19"/>
      <c r="G90" s="19"/>
      <c r="H90" s="3">
        <v>316</v>
      </c>
      <c r="I90" s="3">
        <v>51</v>
      </c>
      <c r="J90" s="3">
        <v>0</v>
      </c>
      <c r="K90" s="3">
        <v>7</v>
      </c>
      <c r="L90" s="3">
        <v>0</v>
      </c>
      <c r="M90" s="3"/>
      <c r="N90" s="3"/>
      <c r="O90" s="3"/>
      <c r="P90" s="3"/>
      <c r="Q90" s="3"/>
      <c r="R90" s="3"/>
      <c r="S90" s="3"/>
      <c r="T90" s="3"/>
      <c r="U90" s="3">
        <v>6</v>
      </c>
      <c r="V90" s="3"/>
      <c r="W90" s="3"/>
      <c r="X90" s="3"/>
      <c r="Y90" s="3"/>
      <c r="Z90" s="3"/>
      <c r="AA90" s="3"/>
      <c r="AB90" s="3"/>
      <c r="AC90" s="3"/>
      <c r="AD90" s="3"/>
    </row>
    <row r="91" spans="1:30" ht="28.5" customHeight="1" x14ac:dyDescent="0.25">
      <c r="A91" s="14" t="s">
        <v>27</v>
      </c>
      <c r="B91" s="15"/>
      <c r="C91" s="15"/>
      <c r="D91" s="15"/>
      <c r="E91" s="16"/>
      <c r="F91" s="16"/>
      <c r="G91" s="20"/>
      <c r="H91" s="17">
        <f>SUM(H7:H90)</f>
        <v>19360</v>
      </c>
      <c r="I91" s="17">
        <f t="shared" ref="I91:AD91" si="0">SUM(I7:I90)</f>
        <v>4539</v>
      </c>
      <c r="J91" s="17">
        <f t="shared" si="0"/>
        <v>137</v>
      </c>
      <c r="K91" s="17">
        <f t="shared" si="0"/>
        <v>527</v>
      </c>
      <c r="L91" s="17">
        <f t="shared" si="0"/>
        <v>182</v>
      </c>
      <c r="M91" s="17">
        <f t="shared" si="0"/>
        <v>0</v>
      </c>
      <c r="N91" s="17">
        <f t="shared" si="0"/>
        <v>0</v>
      </c>
      <c r="O91" s="17">
        <f t="shared" si="0"/>
        <v>0</v>
      </c>
      <c r="P91" s="17">
        <f t="shared" si="0"/>
        <v>0</v>
      </c>
      <c r="Q91" s="17">
        <f t="shared" si="0"/>
        <v>0</v>
      </c>
      <c r="R91" s="17">
        <f t="shared" si="0"/>
        <v>0</v>
      </c>
      <c r="S91" s="17">
        <f t="shared" si="0"/>
        <v>172</v>
      </c>
      <c r="T91" s="17">
        <f t="shared" si="0"/>
        <v>0</v>
      </c>
      <c r="U91" s="17">
        <f t="shared" si="0"/>
        <v>317</v>
      </c>
      <c r="V91" s="17">
        <f t="shared" si="0"/>
        <v>0</v>
      </c>
      <c r="W91" s="17">
        <f t="shared" si="0"/>
        <v>4</v>
      </c>
      <c r="X91" s="17">
        <f t="shared" si="0"/>
        <v>0</v>
      </c>
      <c r="Y91" s="17">
        <f t="shared" si="0"/>
        <v>1</v>
      </c>
      <c r="Z91" s="17">
        <f t="shared" si="0"/>
        <v>0</v>
      </c>
      <c r="AA91" s="17">
        <f t="shared" si="0"/>
        <v>4</v>
      </c>
      <c r="AB91" s="17">
        <f t="shared" si="0"/>
        <v>0</v>
      </c>
      <c r="AC91" s="17">
        <f t="shared" si="0"/>
        <v>1</v>
      </c>
      <c r="AD91" s="17">
        <f t="shared" si="0"/>
        <v>333</v>
      </c>
    </row>
    <row r="92" spans="1:30" x14ac:dyDescent="0.25">
      <c r="G92" s="21"/>
    </row>
  </sheetData>
  <autoFilter ref="A6:AD7">
    <filterColumn colId="17" showButton="0"/>
    <filterColumn colId="18" hiddenButton="1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sortState ref="A8:AB2065">
      <sortCondition ref="B5:B1899"/>
    </sortState>
  </autoFilter>
  <mergeCells count="27">
    <mergeCell ref="R6:AC6"/>
    <mergeCell ref="F3:F5"/>
    <mergeCell ref="A1:AD1"/>
    <mergeCell ref="K4:K5"/>
    <mergeCell ref="L4:L5"/>
    <mergeCell ref="M4:M5"/>
    <mergeCell ref="N4:N5"/>
    <mergeCell ref="O4:O5"/>
    <mergeCell ref="AD4:AD5"/>
    <mergeCell ref="P4:P5"/>
    <mergeCell ref="Q4:Q5"/>
    <mergeCell ref="M3:N3"/>
    <mergeCell ref="P3:Q3"/>
    <mergeCell ref="K3:L3"/>
    <mergeCell ref="A2:AD2"/>
    <mergeCell ref="A3:A5"/>
    <mergeCell ref="B3:B5"/>
    <mergeCell ref="E3:E5"/>
    <mergeCell ref="H3:J3"/>
    <mergeCell ref="H4:H5"/>
    <mergeCell ref="I4:I5"/>
    <mergeCell ref="J4:J5"/>
    <mergeCell ref="C3:C5"/>
    <mergeCell ref="D3:D5"/>
    <mergeCell ref="G3:G5"/>
    <mergeCell ref="R4:AC4"/>
    <mergeCell ref="R3:AD3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Перечень объектов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Петрухин Алексей Игоревич</cp:lastModifiedBy>
  <cp:lastPrinted>2019-01-16T06:59:02Z</cp:lastPrinted>
  <dcterms:created xsi:type="dcterms:W3CDTF">2018-02-14T14:20:08Z</dcterms:created>
  <dcterms:modified xsi:type="dcterms:W3CDTF">2021-02-12T10:37:21Z</dcterms:modified>
</cp:coreProperties>
</file>